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vetlana.frolovichev\Desktop\18.2\"/>
    </mc:Choice>
  </mc:AlternateContent>
  <bookViews>
    <workbookView xWindow="0" yWindow="0" windowWidth="25200" windowHeight="1411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'1.Ведомость'!$A$1:$D$34</definedName>
  </definedNames>
  <calcPr calcId="162913" iterate="1"/>
</workbook>
</file>

<file path=xl/calcChain.xml><?xml version="1.0" encoding="utf-8"?>
<calcChain xmlns="http://schemas.openxmlformats.org/spreadsheetml/2006/main">
  <c r="BZ30" i="9" l="1"/>
  <c r="BZ27" i="9"/>
  <c r="D25" i="9"/>
  <c r="H28" i="1"/>
  <c r="D23" i="9"/>
  <c r="H26" i="1"/>
  <c r="D22" i="9"/>
  <c r="H25" i="1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1" i="3"/>
  <c r="Y1" i="3"/>
  <c r="CU1" i="3"/>
  <c r="CV1" i="3"/>
  <c r="CX1" i="3"/>
  <c r="DF1" i="3" s="1"/>
  <c r="CY1" i="3"/>
  <c r="CZ1" i="3"/>
  <c r="DB1" i="3" s="1"/>
  <c r="DA1" i="3"/>
  <c r="DC1" i="3"/>
  <c r="DG1" i="3"/>
  <c r="DH1" i="3"/>
  <c r="DI1" i="3"/>
  <c r="DJ1" i="3" s="1"/>
  <c r="A2" i="3"/>
  <c r="Y2" i="3"/>
  <c r="CX2" i="3"/>
  <c r="DF2" i="3" s="1"/>
  <c r="CY2" i="3"/>
  <c r="CZ2" i="3"/>
  <c r="DB2" i="3" s="1"/>
  <c r="DA2" i="3"/>
  <c r="DC2" i="3"/>
  <c r="DH2" i="3"/>
  <c r="DI2" i="3"/>
  <c r="DJ2" i="3"/>
  <c r="A3" i="3"/>
  <c r="Y3" i="3"/>
  <c r="CX3" i="3" s="1"/>
  <c r="CY3" i="3"/>
  <c r="CZ3" i="3"/>
  <c r="DA3" i="3"/>
  <c r="DB3" i="3"/>
  <c r="DC3" i="3"/>
  <c r="A4" i="3"/>
  <c r="Y4" i="3"/>
  <c r="CW4" i="3" s="1"/>
  <c r="CY4" i="3"/>
  <c r="CZ4" i="3"/>
  <c r="DA4" i="3"/>
  <c r="DB4" i="3"/>
  <c r="DC4" i="3"/>
  <c r="A5" i="3"/>
  <c r="Y5" i="3"/>
  <c r="CX5" i="3"/>
  <c r="DF5" i="3" s="1"/>
  <c r="DJ5" i="3" s="1"/>
  <c r="CY5" i="3"/>
  <c r="CZ5" i="3"/>
  <c r="DB5" i="3" s="1"/>
  <c r="DA5" i="3"/>
  <c r="DC5" i="3"/>
  <c r="DH5" i="3"/>
  <c r="DI5" i="3"/>
  <c r="A6" i="3"/>
  <c r="Y6" i="3"/>
  <c r="CX6" i="3" s="1"/>
  <c r="CY6" i="3"/>
  <c r="CZ6" i="3"/>
  <c r="DA6" i="3"/>
  <c r="DB6" i="3"/>
  <c r="DC6" i="3"/>
  <c r="A7" i="3"/>
  <c r="Y7" i="3"/>
  <c r="CV7" i="3" s="1"/>
  <c r="CU7" i="3"/>
  <c r="CY7" i="3"/>
  <c r="CZ7" i="3"/>
  <c r="DA7" i="3"/>
  <c r="DB7" i="3"/>
  <c r="DC7" i="3"/>
  <c r="A8" i="3"/>
  <c r="Y8" i="3"/>
  <c r="CX8" i="3"/>
  <c r="DF8" i="3" s="1"/>
  <c r="CY8" i="3"/>
  <c r="CZ8" i="3"/>
  <c r="DB8" i="3" s="1"/>
  <c r="DA8" i="3"/>
  <c r="DC8" i="3"/>
  <c r="DH8" i="3"/>
  <c r="A9" i="3"/>
  <c r="Y9" i="3"/>
  <c r="CW9" i="3" s="1"/>
  <c r="CX9" i="3"/>
  <c r="DF9" i="3" s="1"/>
  <c r="CY9" i="3"/>
  <c r="CZ9" i="3"/>
  <c r="DB9" i="3" s="1"/>
  <c r="DA9" i="3"/>
  <c r="DC9" i="3"/>
  <c r="DH9" i="3"/>
  <c r="DI9" i="3"/>
  <c r="A10" i="3"/>
  <c r="Y10" i="3"/>
  <c r="CX10" i="3" s="1"/>
  <c r="CY10" i="3"/>
  <c r="CZ10" i="3"/>
  <c r="DA10" i="3"/>
  <c r="DB10" i="3"/>
  <c r="DC10" i="3"/>
  <c r="A11" i="3"/>
  <c r="Y11" i="3"/>
  <c r="CW11" i="3" s="1"/>
  <c r="CY11" i="3"/>
  <c r="CZ11" i="3"/>
  <c r="DA11" i="3"/>
  <c r="DB11" i="3"/>
  <c r="DC11" i="3"/>
  <c r="A12" i="3"/>
  <c r="Y12" i="3"/>
  <c r="CX12" i="3"/>
  <c r="DF12" i="3" s="1"/>
  <c r="DJ12" i="3" s="1"/>
  <c r="CY12" i="3"/>
  <c r="CZ12" i="3"/>
  <c r="DB12" i="3" s="1"/>
  <c r="DA12" i="3"/>
  <c r="DC12" i="3"/>
  <c r="DH12" i="3"/>
  <c r="DI12" i="3"/>
  <c r="A13" i="3"/>
  <c r="Y13" i="3"/>
  <c r="CX13" i="3" s="1"/>
  <c r="CY13" i="3"/>
  <c r="CZ13" i="3"/>
  <c r="DA13" i="3"/>
  <c r="DB13" i="3"/>
  <c r="DC13" i="3"/>
  <c r="A14" i="3"/>
  <c r="Y14" i="3"/>
  <c r="CX14" i="3" s="1"/>
  <c r="CY14" i="3"/>
  <c r="CZ14" i="3"/>
  <c r="DB14" i="3" s="1"/>
  <c r="DA14" i="3"/>
  <c r="DC14" i="3"/>
  <c r="A15" i="3"/>
  <c r="Y15" i="3"/>
  <c r="CX15" i="3"/>
  <c r="DF15" i="3" s="1"/>
  <c r="DJ15" i="3" s="1"/>
  <c r="CY15" i="3"/>
  <c r="CZ15" i="3"/>
  <c r="DB15" i="3" s="1"/>
  <c r="DA15" i="3"/>
  <c r="DC15" i="3"/>
  <c r="DH15" i="3"/>
  <c r="DI15" i="3"/>
  <c r="A16" i="3"/>
  <c r="Y16" i="3"/>
  <c r="CX16" i="3" s="1"/>
  <c r="CY16" i="3"/>
  <c r="CZ16" i="3"/>
  <c r="DA16" i="3"/>
  <c r="DB16" i="3"/>
  <c r="DC16" i="3"/>
  <c r="A17" i="3"/>
  <c r="Y17" i="3"/>
  <c r="CX17" i="3"/>
  <c r="DF17" i="3" s="1"/>
  <c r="DJ17" i="3" s="1"/>
  <c r="CY17" i="3"/>
  <c r="CZ17" i="3"/>
  <c r="DB17" i="3" s="1"/>
  <c r="DA17" i="3"/>
  <c r="DC17" i="3"/>
  <c r="DH17" i="3"/>
  <c r="A18" i="3"/>
  <c r="Y18" i="3"/>
  <c r="CX18" i="3"/>
  <c r="DG18" i="3" s="1"/>
  <c r="CY18" i="3"/>
  <c r="CZ18" i="3"/>
  <c r="DA18" i="3"/>
  <c r="DB18" i="3"/>
  <c r="DC18" i="3"/>
  <c r="DF18" i="3"/>
  <c r="DH18" i="3"/>
  <c r="DI18" i="3"/>
  <c r="DJ18" i="3"/>
  <c r="A19" i="3"/>
  <c r="Y19" i="3"/>
  <c r="CX19" i="3"/>
  <c r="DG19" i="3" s="1"/>
  <c r="CY19" i="3"/>
  <c r="CZ19" i="3"/>
  <c r="DA19" i="3"/>
  <c r="DB19" i="3"/>
  <c r="DC19" i="3"/>
  <c r="DF19" i="3"/>
  <c r="DJ19" i="3" s="1"/>
  <c r="DH19" i="3"/>
  <c r="A20" i="3"/>
  <c r="Y20" i="3"/>
  <c r="CX20" i="3"/>
  <c r="DF20" i="3" s="1"/>
  <c r="DJ20" i="3" s="1"/>
  <c r="CY20" i="3"/>
  <c r="CZ20" i="3"/>
  <c r="DB20" i="3" s="1"/>
  <c r="DA20" i="3"/>
  <c r="DC20" i="3"/>
  <c r="DH20" i="3"/>
  <c r="DI20" i="3"/>
  <c r="A21" i="3"/>
  <c r="Y21" i="3"/>
  <c r="CX21" i="3" s="1"/>
  <c r="CY21" i="3"/>
  <c r="CZ21" i="3"/>
  <c r="DA21" i="3"/>
  <c r="DB21" i="3"/>
  <c r="DC21" i="3"/>
  <c r="A22" i="3"/>
  <c r="Y22" i="3"/>
  <c r="CX22" i="3" s="1"/>
  <c r="CY22" i="3"/>
  <c r="CZ22" i="3"/>
  <c r="DB22" i="3" s="1"/>
  <c r="DA22" i="3"/>
  <c r="DC22" i="3"/>
  <c r="A23" i="3"/>
  <c r="Y23" i="3"/>
  <c r="CX23" i="3"/>
  <c r="DF23" i="3" s="1"/>
  <c r="DJ23" i="3" s="1"/>
  <c r="CY23" i="3"/>
  <c r="CZ23" i="3"/>
  <c r="DB23" i="3" s="1"/>
  <c r="DA23" i="3"/>
  <c r="DC23" i="3"/>
  <c r="DH23" i="3"/>
  <c r="DI23" i="3"/>
  <c r="A24" i="3"/>
  <c r="Y24" i="3"/>
  <c r="CX24" i="3" s="1"/>
  <c r="CY24" i="3"/>
  <c r="CZ24" i="3"/>
  <c r="DA24" i="3"/>
  <c r="DB24" i="3"/>
  <c r="DC24" i="3"/>
  <c r="A25" i="3"/>
  <c r="Y25" i="3"/>
  <c r="CX25" i="3"/>
  <c r="DF25" i="3" s="1"/>
  <c r="DJ25" i="3" s="1"/>
  <c r="CY25" i="3"/>
  <c r="CZ25" i="3"/>
  <c r="DB25" i="3" s="1"/>
  <c r="DA25" i="3"/>
  <c r="DC25" i="3"/>
  <c r="DH25" i="3"/>
  <c r="A26" i="3"/>
  <c r="Y26" i="3"/>
  <c r="CX26" i="3"/>
  <c r="DG26" i="3" s="1"/>
  <c r="CY26" i="3"/>
  <c r="CZ26" i="3"/>
  <c r="DA26" i="3"/>
  <c r="DB26" i="3"/>
  <c r="DC26" i="3"/>
  <c r="DF26" i="3"/>
  <c r="DH26" i="3"/>
  <c r="DI26" i="3"/>
  <c r="DJ2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B22" i="1"/>
  <c r="D22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P24" i="1"/>
  <c r="AC24" i="1"/>
  <c r="AE24" i="1"/>
  <c r="AD24" i="1" s="1"/>
  <c r="AF24" i="1"/>
  <c r="AG24" i="1"/>
  <c r="CU24" i="1" s="1"/>
  <c r="T24" i="1" s="1"/>
  <c r="AH24" i="1"/>
  <c r="AI24" i="1"/>
  <c r="CW24" i="1" s="1"/>
  <c r="V24" i="1" s="1"/>
  <c r="AJ24" i="1"/>
  <c r="CX24" i="1" s="1"/>
  <c r="W24" i="1" s="1"/>
  <c r="CQ24" i="1"/>
  <c r="CS24" i="1"/>
  <c r="R24" i="1" s="1"/>
  <c r="CT24" i="1"/>
  <c r="S24" i="1" s="1"/>
  <c r="CV24" i="1"/>
  <c r="U24" i="1" s="1"/>
  <c r="GL24" i="1"/>
  <c r="GO24" i="1"/>
  <c r="GP24" i="1"/>
  <c r="GV24" i="1"/>
  <c r="HC24" i="1"/>
  <c r="GX24" i="1" s="1"/>
  <c r="I25" i="1"/>
  <c r="P25" i="1"/>
  <c r="AC25" i="1"/>
  <c r="AE25" i="1"/>
  <c r="AD25" i="1" s="1"/>
  <c r="AF25" i="1"/>
  <c r="AG25" i="1"/>
  <c r="CU25" i="1" s="1"/>
  <c r="T25" i="1" s="1"/>
  <c r="AH25" i="1"/>
  <c r="AI25" i="1"/>
  <c r="CW25" i="1" s="1"/>
  <c r="V25" i="1" s="1"/>
  <c r="AJ25" i="1"/>
  <c r="CX25" i="1" s="1"/>
  <c r="W25" i="1" s="1"/>
  <c r="CQ25" i="1"/>
  <c r="CS25" i="1"/>
  <c r="R25" i="1" s="1"/>
  <c r="CT25" i="1"/>
  <c r="S25" i="1" s="1"/>
  <c r="CV25" i="1"/>
  <c r="U25" i="1" s="1"/>
  <c r="GL25" i="1"/>
  <c r="GO25" i="1"/>
  <c r="GP25" i="1"/>
  <c r="GV25" i="1"/>
  <c r="HC25" i="1"/>
  <c r="GX25" i="1" s="1"/>
  <c r="I26" i="1"/>
  <c r="P26" i="1"/>
  <c r="AC26" i="1"/>
  <c r="AE26" i="1"/>
  <c r="AD26" i="1" s="1"/>
  <c r="AF26" i="1"/>
  <c r="AG26" i="1"/>
  <c r="CU26" i="1" s="1"/>
  <c r="T26" i="1" s="1"/>
  <c r="AH26" i="1"/>
  <c r="AI26" i="1"/>
  <c r="CW26" i="1" s="1"/>
  <c r="V26" i="1" s="1"/>
  <c r="AJ26" i="1"/>
  <c r="CX26" i="1" s="1"/>
  <c r="W26" i="1" s="1"/>
  <c r="CQ26" i="1"/>
  <c r="CS26" i="1"/>
  <c r="R26" i="1" s="1"/>
  <c r="CT26" i="1"/>
  <c r="S26" i="1" s="1"/>
  <c r="CV26" i="1"/>
  <c r="U26" i="1" s="1"/>
  <c r="GL26" i="1"/>
  <c r="GO26" i="1"/>
  <c r="GP26" i="1"/>
  <c r="GV26" i="1"/>
  <c r="HC26" i="1"/>
  <c r="GX26" i="1" s="1"/>
  <c r="C27" i="1"/>
  <c r="D27" i="1"/>
  <c r="P27" i="1"/>
  <c r="W27" i="1"/>
  <c r="AC27" i="1"/>
  <c r="AE27" i="1"/>
  <c r="AD27" i="1" s="1"/>
  <c r="CR27" i="1" s="1"/>
  <c r="Q27" i="1" s="1"/>
  <c r="AF27" i="1"/>
  <c r="CT27" i="1" s="1"/>
  <c r="S27" i="1" s="1"/>
  <c r="AG27" i="1"/>
  <c r="AH27" i="1"/>
  <c r="CV27" i="1" s="1"/>
  <c r="U27" i="1" s="1"/>
  <c r="AI27" i="1"/>
  <c r="CW27" i="1" s="1"/>
  <c r="V27" i="1" s="1"/>
  <c r="AJ27" i="1"/>
  <c r="CQ27" i="1"/>
  <c r="CS27" i="1"/>
  <c r="R27" i="1" s="1"/>
  <c r="CU27" i="1"/>
  <c r="T27" i="1" s="1"/>
  <c r="CX27" i="1"/>
  <c r="GL27" i="1"/>
  <c r="BZ30" i="1" s="1"/>
  <c r="GO27" i="1"/>
  <c r="GP27" i="1"/>
  <c r="GV27" i="1"/>
  <c r="HC27" i="1"/>
  <c r="GX27" i="1" s="1"/>
  <c r="I28" i="1"/>
  <c r="P28" i="1" s="1"/>
  <c r="AC28" i="1"/>
  <c r="AE28" i="1"/>
  <c r="AD28" i="1" s="1"/>
  <c r="AF28" i="1"/>
  <c r="CT28" i="1" s="1"/>
  <c r="S28" i="1" s="1"/>
  <c r="AG28" i="1"/>
  <c r="AH28" i="1"/>
  <c r="CV28" i="1" s="1"/>
  <c r="U28" i="1" s="1"/>
  <c r="AI28" i="1"/>
  <c r="CW28" i="1" s="1"/>
  <c r="V28" i="1" s="1"/>
  <c r="AJ28" i="1"/>
  <c r="CX28" i="1" s="1"/>
  <c r="W28" i="1" s="1"/>
  <c r="CQ28" i="1"/>
  <c r="CS28" i="1"/>
  <c r="R28" i="1" s="1"/>
  <c r="CU28" i="1"/>
  <c r="T28" i="1" s="1"/>
  <c r="GL28" i="1"/>
  <c r="GO28" i="1"/>
  <c r="GP28" i="1"/>
  <c r="GV28" i="1"/>
  <c r="HC28" i="1"/>
  <c r="GX28" i="1" s="1"/>
  <c r="HG28" i="1"/>
  <c r="B30" i="1"/>
  <c r="C30" i="1"/>
  <c r="C22" i="1" s="1"/>
  <c r="D30" i="1"/>
  <c r="F30" i="1"/>
  <c r="F22" i="1" s="1"/>
  <c r="G30" i="1"/>
  <c r="G22" i="1" s="1"/>
  <c r="BX30" i="1"/>
  <c r="AO30" i="1" s="1"/>
  <c r="BY30" i="1"/>
  <c r="BY22" i="1" s="1"/>
  <c r="CC30" i="1"/>
  <c r="CC22" i="1" s="1"/>
  <c r="CD30" i="1"/>
  <c r="CD22" i="1" s="1"/>
  <c r="CK30" i="1"/>
  <c r="CK22" i="1" s="1"/>
  <c r="CL30" i="1"/>
  <c r="CL22" i="1" s="1"/>
  <c r="CM30" i="1"/>
  <c r="CM22" i="1" s="1"/>
  <c r="B60" i="1"/>
  <c r="B18" i="1" s="1"/>
  <c r="C60" i="1"/>
  <c r="C18" i="1" s="1"/>
  <c r="D60" i="1"/>
  <c r="D18" i="1" s="1"/>
  <c r="F60" i="1"/>
  <c r="F18" i="1" s="1"/>
  <c r="G60" i="1"/>
  <c r="G18" i="1" s="1"/>
  <c r="F12" i="6"/>
  <c r="G12" i="6"/>
  <c r="AI30" i="1" l="1"/>
  <c r="DH10" i="3"/>
  <c r="DI10" i="3"/>
  <c r="DF10" i="3"/>
  <c r="DG10" i="3"/>
  <c r="DJ10" i="3" s="1"/>
  <c r="DH6" i="3"/>
  <c r="DI6" i="3"/>
  <c r="DF6" i="3"/>
  <c r="DJ6" i="3" s="1"/>
  <c r="DG6" i="3"/>
  <c r="DH13" i="3"/>
  <c r="DI13" i="3"/>
  <c r="DF13" i="3"/>
  <c r="DJ13" i="3" s="1"/>
  <c r="DG13" i="3"/>
  <c r="CY28" i="1"/>
  <c r="X28" i="1" s="1"/>
  <c r="CZ28" i="1"/>
  <c r="Y28" i="1" s="1"/>
  <c r="BZ22" i="1"/>
  <c r="AQ30" i="1"/>
  <c r="CY25" i="1"/>
  <c r="X25" i="1" s="1"/>
  <c r="CZ25" i="1"/>
  <c r="Y25" i="1" s="1"/>
  <c r="CR25" i="1"/>
  <c r="Q25" i="1" s="1"/>
  <c r="CP25" i="1" s="1"/>
  <c r="O25" i="1" s="1"/>
  <c r="GM25" i="1" s="1"/>
  <c r="GN25" i="1" s="1"/>
  <c r="AB25" i="1"/>
  <c r="AG30" i="1"/>
  <c r="DF14" i="3"/>
  <c r="DJ14" i="3" s="1"/>
  <c r="DG14" i="3"/>
  <c r="DH14" i="3"/>
  <c r="DI14" i="3"/>
  <c r="CY27" i="1"/>
  <c r="X27" i="1" s="1"/>
  <c r="CZ27" i="1"/>
  <c r="Y27" i="1" s="1"/>
  <c r="AH30" i="1"/>
  <c r="DI16" i="3"/>
  <c r="DF16" i="3"/>
  <c r="DJ16" i="3" s="1"/>
  <c r="DG16" i="3"/>
  <c r="DH16" i="3"/>
  <c r="CY24" i="1"/>
  <c r="X24" i="1" s="1"/>
  <c r="AK30" i="1" s="1"/>
  <c r="AF30" i="1"/>
  <c r="CZ24" i="1"/>
  <c r="Y24" i="1" s="1"/>
  <c r="AL30" i="1" s="1"/>
  <c r="CR24" i="1"/>
  <c r="Q24" i="1" s="1"/>
  <c r="AB24" i="1"/>
  <c r="CY26" i="1"/>
  <c r="X26" i="1" s="1"/>
  <c r="CZ26" i="1"/>
  <c r="Y26" i="1" s="1"/>
  <c r="AC30" i="1"/>
  <c r="AB27" i="1"/>
  <c r="AE30" i="1"/>
  <c r="DH21" i="3"/>
  <c r="DI21" i="3"/>
  <c r="DF21" i="3"/>
  <c r="DJ21" i="3" s="1"/>
  <c r="DG21" i="3"/>
  <c r="CR26" i="1"/>
  <c r="Q26" i="1" s="1"/>
  <c r="CP26" i="1" s="1"/>
  <c r="O26" i="1" s="1"/>
  <c r="GM26" i="1" s="1"/>
  <c r="GN26" i="1" s="1"/>
  <c r="AB26" i="1"/>
  <c r="CJ30" i="1"/>
  <c r="CP24" i="1"/>
  <c r="O24" i="1" s="1"/>
  <c r="DF22" i="3"/>
  <c r="DJ22" i="3" s="1"/>
  <c r="DG22" i="3"/>
  <c r="DH22" i="3"/>
  <c r="DI22" i="3"/>
  <c r="AB28" i="1"/>
  <c r="CR28" i="1"/>
  <c r="Q28" i="1" s="1"/>
  <c r="CP28" i="1" s="1"/>
  <c r="O28" i="1" s="1"/>
  <c r="GM28" i="1" s="1"/>
  <c r="GN28" i="1" s="1"/>
  <c r="F34" i="1"/>
  <c r="AO60" i="1"/>
  <c r="AO22" i="1"/>
  <c r="CP27" i="1"/>
  <c r="O27" i="1" s="1"/>
  <c r="GM27" i="1" s="1"/>
  <c r="GN27" i="1" s="1"/>
  <c r="AJ30" i="1"/>
  <c r="DI24" i="3"/>
  <c r="DF24" i="3"/>
  <c r="DJ24" i="3" s="1"/>
  <c r="DG24" i="3"/>
  <c r="DH24" i="3"/>
  <c r="DH3" i="3"/>
  <c r="DI3" i="3"/>
  <c r="DF3" i="3"/>
  <c r="DG3" i="3"/>
  <c r="DJ3" i="3" s="1"/>
  <c r="BD30" i="1"/>
  <c r="BX22" i="1"/>
  <c r="DI19" i="3"/>
  <c r="CW10" i="3"/>
  <c r="CX7" i="3"/>
  <c r="CW3" i="3"/>
  <c r="BC30" i="1"/>
  <c r="AU30" i="1"/>
  <c r="CX11" i="3"/>
  <c r="CX4" i="3"/>
  <c r="BB30" i="1"/>
  <c r="AT30" i="1"/>
  <c r="DI25" i="3"/>
  <c r="DI17" i="3"/>
  <c r="DI8" i="3"/>
  <c r="DJ8" i="3" s="1"/>
  <c r="CI30" i="1"/>
  <c r="DG25" i="3"/>
  <c r="DG17" i="3"/>
  <c r="DG8" i="3"/>
  <c r="DG20" i="3"/>
  <c r="DG12" i="3"/>
  <c r="DG5" i="3"/>
  <c r="CG30" i="1"/>
  <c r="AP30" i="1"/>
  <c r="DG23" i="3"/>
  <c r="DG15" i="3"/>
  <c r="DG9" i="3"/>
  <c r="DJ9" i="3" s="1"/>
  <c r="DG2" i="3"/>
  <c r="BC60" i="1" l="1"/>
  <c r="BC22" i="1"/>
  <c r="F46" i="1"/>
  <c r="AD30" i="1"/>
  <c r="AG22" i="1"/>
  <c r="T30" i="1"/>
  <c r="DI7" i="3"/>
  <c r="DJ7" i="3" s="1"/>
  <c r="DF7" i="3"/>
  <c r="DG7" i="3"/>
  <c r="DH7" i="3"/>
  <c r="AO18" i="1"/>
  <c r="F64" i="1"/>
  <c r="GM24" i="1"/>
  <c r="AB30" i="1"/>
  <c r="AE22" i="1"/>
  <c r="R30" i="1"/>
  <c r="AL22" i="1"/>
  <c r="Y30" i="1"/>
  <c r="U30" i="1"/>
  <c r="AH22" i="1"/>
  <c r="CJ22" i="1"/>
  <c r="BA30" i="1"/>
  <c r="AF22" i="1"/>
  <c r="S30" i="1"/>
  <c r="AC22" i="1"/>
  <c r="CF30" i="1"/>
  <c r="CH30" i="1"/>
  <c r="P30" i="1"/>
  <c r="CE30" i="1"/>
  <c r="AK22" i="1"/>
  <c r="X30" i="1"/>
  <c r="DF4" i="3"/>
  <c r="DG4" i="3"/>
  <c r="DJ4" i="3" s="1"/>
  <c r="DH4" i="3"/>
  <c r="DI4" i="3"/>
  <c r="DF11" i="3"/>
  <c r="DG11" i="3"/>
  <c r="DJ11" i="3" s="1"/>
  <c r="DH11" i="3"/>
  <c r="DI11" i="3"/>
  <c r="BD60" i="1"/>
  <c r="BD22" i="1"/>
  <c r="F55" i="1"/>
  <c r="CG22" i="1"/>
  <c r="AX30" i="1"/>
  <c r="F48" i="1"/>
  <c r="F16" i="2" s="1"/>
  <c r="AT60" i="1"/>
  <c r="AT22" i="1"/>
  <c r="BB60" i="1"/>
  <c r="BB22" i="1"/>
  <c r="F43" i="1"/>
  <c r="AP60" i="1"/>
  <c r="AP22" i="1"/>
  <c r="F39" i="1"/>
  <c r="G16" i="2" s="1"/>
  <c r="CI22" i="1"/>
  <c r="AZ30" i="1"/>
  <c r="F49" i="1"/>
  <c r="AU60" i="1"/>
  <c r="AU22" i="1"/>
  <c r="W30" i="1"/>
  <c r="AJ22" i="1"/>
  <c r="F40" i="1"/>
  <c r="AQ60" i="1"/>
  <c r="AQ22" i="1"/>
  <c r="V30" i="1"/>
  <c r="AI22" i="1"/>
  <c r="F85" i="1" l="1"/>
  <c r="BD18" i="1"/>
  <c r="S60" i="1"/>
  <c r="F45" i="1"/>
  <c r="S22" i="1"/>
  <c r="R60" i="1"/>
  <c r="F44" i="1"/>
  <c r="R22" i="1"/>
  <c r="F56" i="1"/>
  <c r="X60" i="1"/>
  <c r="X22" i="1"/>
  <c r="O30" i="1"/>
  <c r="AB22" i="1"/>
  <c r="F51" i="1"/>
  <c r="T60" i="1"/>
  <c r="T22" i="1"/>
  <c r="CE22" i="1"/>
  <c r="AV30" i="1"/>
  <c r="CA30" i="1"/>
  <c r="GN24" i="1"/>
  <c r="CB30" i="1" s="1"/>
  <c r="F73" i="1"/>
  <c r="BB18" i="1"/>
  <c r="AZ60" i="1"/>
  <c r="F41" i="1"/>
  <c r="AZ22" i="1"/>
  <c r="F33" i="1"/>
  <c r="P60" i="1"/>
  <c r="P22" i="1"/>
  <c r="AD22" i="1"/>
  <c r="Q30" i="1"/>
  <c r="AT18" i="1"/>
  <c r="F78" i="1"/>
  <c r="W60" i="1"/>
  <c r="W22" i="1"/>
  <c r="F54" i="1"/>
  <c r="F69" i="1"/>
  <c r="AP18" i="1"/>
  <c r="CH22" i="1"/>
  <c r="AY30" i="1"/>
  <c r="U22" i="1"/>
  <c r="U60" i="1"/>
  <c r="F52" i="1"/>
  <c r="V22" i="1"/>
  <c r="F53" i="1"/>
  <c r="V60" i="1"/>
  <c r="AX60" i="1"/>
  <c r="AX22" i="1"/>
  <c r="F37" i="1"/>
  <c r="AW30" i="1"/>
  <c r="CF22" i="1"/>
  <c r="F57" i="1"/>
  <c r="Y60" i="1"/>
  <c r="Y22" i="1"/>
  <c r="F70" i="1"/>
  <c r="AQ18" i="1"/>
  <c r="BA22" i="1"/>
  <c r="F50" i="1"/>
  <c r="H16" i="2" s="1"/>
  <c r="BA60" i="1"/>
  <c r="F79" i="1"/>
  <c r="AU18" i="1"/>
  <c r="F76" i="1"/>
  <c r="BC18" i="1"/>
  <c r="AY60" i="1" l="1"/>
  <c r="AY22" i="1"/>
  <c r="F38" i="1"/>
  <c r="AZ18" i="1"/>
  <c r="F71" i="1"/>
  <c r="F42" i="1"/>
  <c r="Q60" i="1"/>
  <c r="Q22" i="1"/>
  <c r="T18" i="1"/>
  <c r="F81" i="1"/>
  <c r="F83" i="1"/>
  <c r="V18" i="1"/>
  <c r="R18" i="1"/>
  <c r="F74" i="1"/>
  <c r="CB22" i="1"/>
  <c r="AS30" i="1"/>
  <c r="CA22" i="1"/>
  <c r="AR30" i="1"/>
  <c r="F32" i="1"/>
  <c r="O60" i="1"/>
  <c r="O22" i="1"/>
  <c r="J16" i="2"/>
  <c r="AV60" i="1"/>
  <c r="AV22" i="1"/>
  <c r="F35" i="1"/>
  <c r="F75" i="1"/>
  <c r="S18" i="1"/>
  <c r="F67" i="1"/>
  <c r="AX18" i="1"/>
  <c r="F63" i="1"/>
  <c r="P18" i="1"/>
  <c r="AW60" i="1"/>
  <c r="F36" i="1"/>
  <c r="AW22" i="1"/>
  <c r="U18" i="1"/>
  <c r="F82" i="1"/>
  <c r="F84" i="1"/>
  <c r="W18" i="1"/>
  <c r="F86" i="1"/>
  <c r="X18" i="1"/>
  <c r="F87" i="1"/>
  <c r="Y18" i="1"/>
  <c r="BA18" i="1"/>
  <c r="F80" i="1"/>
  <c r="AW18" i="1" l="1"/>
  <c r="F66" i="1"/>
  <c r="AS22" i="1"/>
  <c r="F47" i="1"/>
  <c r="E16" i="2" s="1"/>
  <c r="I16" i="2" s="1"/>
  <c r="N16" i="2" s="1"/>
  <c r="AS60" i="1"/>
  <c r="Q18" i="1"/>
  <c r="F72" i="1"/>
  <c r="O18" i="1"/>
  <c r="F62" i="1"/>
  <c r="AV18" i="1"/>
  <c r="F65" i="1"/>
  <c r="F58" i="1"/>
  <c r="AR60" i="1"/>
  <c r="AR22" i="1"/>
  <c r="F68" i="1"/>
  <c r="AY18" i="1"/>
  <c r="AS18" i="1" l="1"/>
  <c r="F77" i="1"/>
  <c r="AR18" i="1"/>
  <c r="F88" i="1"/>
</calcChain>
</file>

<file path=xl/comments1.xml><?xml version="1.0" encoding="utf-8"?>
<comments xmlns="http://schemas.openxmlformats.org/spreadsheetml/2006/main">
  <authors>
    <author>Фроловичева Светлана Сергеевна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1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Основание (список чертежей)</t>
        </r>
      </text>
    </comment>
    <comment ref="B27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27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30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30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<sst xmlns="http://schemas.openxmlformats.org/spreadsheetml/2006/main" count="1263" uniqueCount="274">
  <si>
    <t>Smeta.RU (Terminal)  (495) 974-1589</t>
  </si>
  <si>
    <t>_PS_</t>
  </si>
  <si>
    <t>Smeta.RU (Terminal)</t>
  </si>
  <si>
    <t>ООО "ОДСК"  Доп. раб. место  FStS-0010953</t>
  </si>
  <si>
    <t>5.7.3  Устройство перегородок из ГКЛ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</si>
  <si>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</si>
  <si>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</si>
  <si>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</si>
  <si>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</si>
  <si>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</si>
  <si>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1.3.0 ГСН (ГЭСН, ФЕР) и ТЕР (Методики НР (812/пр и 636/пр) и СП (774/пр) с 22.10.2021 г.) совместимо с версией Smeta.ru 11.4.1.0 и выше</t>
  </si>
  <si>
    <t>ФЕР-2020 с Изм.9 от 2021.12.20</t>
  </si>
  <si>
    <t>Поправки для базы ФЕР 2020 года от 2021.11.11 И8 Новое строительство</t>
  </si>
  <si>
    <t>ГСН</t>
  </si>
  <si>
    <t>5.7.3</t>
  </si>
  <si>
    <t>Устройство перегородок из ГКЛ</t>
  </si>
  <si>
    <t>1</t>
  </si>
  <si>
    <t>26-01-039-01</t>
  </si>
  <si>
    <t>Изоляция изделиями из волокнистых и зернистых материалов насухо (прим)</t>
  </si>
  <si>
    <t>м3</t>
  </si>
  <si>
    <t>ФЕР-2001, 26-01-039-01, приказ Минстроя России № 876/пр от 26.12.2019</t>
  </si>
  <si>
    <t>Общестроительные работы</t>
  </si>
  <si>
    <t>Теплоизоляционные работы</t>
  </si>
  <si>
    <t>ФЕР-26</t>
  </si>
  <si>
    <t>Пр/812-020.0-1</t>
  </si>
  <si>
    <t>Пр/774-020.0</t>
  </si>
  <si>
    <t>1,1</t>
  </si>
  <si>
    <t>01.7.15.07-0132</t>
  </si>
  <si>
    <t>Дюбели распорные с металлическим стержнем, размер 10x150 мм</t>
  </si>
  <si>
    <t>10 ШТ</t>
  </si>
  <si>
    <t>ФССЦ-2001, 01.7.15.07-0132, приказ Минстроя России № 876/пр от 26.12.2019</t>
  </si>
  <si>
    <t>1,2</t>
  </si>
  <si>
    <t>12.2.05.05-0010</t>
  </si>
  <si>
    <t>Плиты минераловатные, на синтетическом связующем, теплоизоляционные, П-175</t>
  </si>
  <si>
    <t>ФССЦ-2001, 12.2.05.05-0010, приказ Минстроя России № 876/пр от 26.12.2019</t>
  </si>
  <si>
    <t>2</t>
  </si>
  <si>
    <t>10-05-010-02</t>
  </si>
  <si>
    <t>Облицовка стен по одинарному металлическому каркасу из направляющих и стоечных профилей гипсокартонными листами в два слоя: с дверным проемом (зашивка почтовых ящ)</t>
  </si>
  <si>
    <t>100 м2</t>
  </si>
  <si>
    <t>ФЕР-2001, 10-05-010-02, приказ Минстроя России № 876/пр от 26.12.2019</t>
  </si>
  <si>
    <t>Деревянные конструкции</t>
  </si>
  <si>
    <t>ФЕР-10</t>
  </si>
  <si>
    <t>Пр/812-010.0-1</t>
  </si>
  <si>
    <t>Пр/774-010.0</t>
  </si>
  <si>
    <t>2,1</t>
  </si>
  <si>
    <t>прайс</t>
  </si>
  <si>
    <t>Листы гипсокартонные</t>
  </si>
  <si>
    <t>м2</t>
  </si>
  <si>
    <t>102 +  2,5% Трансп +  2% Заг.скл</t>
  </si>
  <si>
    <t>2,5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</si>
  <si>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</si>
  <si>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</si>
  <si>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</si>
  <si>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</si>
  <si>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</si>
  <si>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</si>
  <si>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</si>
  <si>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</si>
  <si>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</si>
  <si>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</si>
  <si>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</si>
  <si>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</si>
  <si>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</si>
  <si>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</si>
  <si>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</si>
  <si>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</si>
  <si>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</si>
  <si>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</si>
  <si>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</si>
  <si>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</si>
  <si>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</si>
  <si>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</si>
  <si>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</si>
  <si>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</si>
  <si>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</si>
  <si>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</si>
  <si>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</si>
  <si>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</si>
  <si>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</si>
  <si>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</si>
  <si>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</si>
  <si>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</si>
  <si>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</si>
  <si>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</si>
  <si>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</si>
  <si>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</si>
  <si>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</si>
  <si>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</si>
  <si>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</si>
  <si>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</si>
  <si>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</si>
  <si>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</si>
  <si>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</si>
  <si>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</si>
  <si>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</si>
  <si>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</si>
  <si>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</si>
  <si>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</si>
  <si>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</si>
  <si>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</si>
  <si>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</si>
  <si>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</si>
  <si>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</si>
  <si>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</si>
  <si>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</si>
  <si>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</si>
  <si>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</si>
  <si>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</si>
  <si>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</si>
  <si>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</si>
  <si>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</si>
  <si>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</si>
  <si>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</si>
  <si>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</si>
  <si>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</si>
  <si>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</si>
  <si>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</si>
  <si>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</si>
  <si>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</si>
  <si>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</si>
  <si>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</si>
  <si>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</si>
  <si>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</si>
  <si>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</si>
  <si>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</si>
  <si>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</si>
  <si>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</si>
  <si>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</si>
  <si>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</si>
  <si>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</si>
  <si>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</si>
  <si>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</si>
  <si>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</si>
  <si>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</si>
  <si>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</si>
  <si>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</si>
  <si>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</si>
  <si>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</si>
  <si>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</si>
  <si>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</si>
  <si>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</si>
  <si>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</si>
  <si>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</si>
  <si>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</si>
  <si>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</si>
  <si>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</si>
  <si>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</si>
  <si>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</si>
  <si>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</si>
  <si>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</si>
  <si>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</si>
  <si>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</si>
  <si>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</si>
  <si>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</si>
  <si>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</si>
  <si>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</si>
  <si>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</si>
  <si>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</si>
  <si>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</si>
  <si>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</si>
  <si>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</si>
  <si>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1-100-37</t>
  </si>
  <si>
    <t>Затраты труда рабочих (Средний разряд - 3,7)</t>
  </si>
  <si>
    <t>чел.-ч.</t>
  </si>
  <si>
    <t>4-100-00</t>
  </si>
  <si>
    <t>Затраты труда машинистов</t>
  </si>
  <si>
    <t>91.06.03-055</t>
  </si>
  <si>
    <t>ФСЭМ-2001, 91.06.03-055 , приказ Минстроя России № 876/пр от 26.12.2019</t>
  </si>
  <si>
    <t>Лебедки электрические тяговым усилием 19,62 кН (2 т)</t>
  </si>
  <si>
    <t>маш.-ч.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</si>
  <si>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</si>
  <si>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</si>
  <si>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</si>
  <si>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1-100-35</t>
  </si>
  <si>
    <t>Затраты труда рабочих (Средний разряд - 3,5)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</si>
  <si>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</si>
  <si>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</si>
  <si>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</si>
  <si>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91.21.12-004</t>
  </si>
  <si>
    <t>ФСЭМ-2001, 91.21.12-004 , приказ Минстроя России № 876/пр от 26.12.2019</t>
  </si>
  <si>
    <t>Ножницы электрические</t>
  </si>
  <si>
    <t>01.7.03.01-0001</t>
  </si>
  <si>
    <t>ФССЦ-2001, 01.7.03.01-0001, приказ Минстроя России № 876/пр от 26.12.2019</t>
  </si>
  <si>
    <t>Вода</t>
  </si>
  <si>
    <t>01.7.06.01-0043</t>
  </si>
  <si>
    <t>ФССЦ-2001, 01.7.06.01-0043, приказ Минстроя России № 876/пр от 26.12.2019</t>
  </si>
  <si>
    <t>Лента эластичная самоклеящаяся для профилей направляющих 70/30000 мм</t>
  </si>
  <si>
    <t>м</t>
  </si>
  <si>
    <t>01.7.06.04-0002</t>
  </si>
  <si>
    <t>ФССЦ-2001, 01.7.06.04-0002, приказ Минстроя России № 876/пр от 26.12.2019</t>
  </si>
  <si>
    <t>Лента бумажная для повышения трещиностойкости стыков ГКЛ и ГВЛ</t>
  </si>
  <si>
    <t>01.7.06.04-0007</t>
  </si>
  <si>
    <t>ФССЦ-2001, 01.7.06.04-0007, приказ Минстроя России № 876/пр от 26.12.2019</t>
  </si>
  <si>
    <t>Лента разделительная для сопряжения потолка из ЛГК со стеной</t>
  </si>
  <si>
    <t>100 м</t>
  </si>
  <si>
    <t>01.7.15.07-0152</t>
  </si>
  <si>
    <t>ФССЦ-2001, 01.7.15.07-0152, приказ Минстроя России № 876/пр от 26.12.2019</t>
  </si>
  <si>
    <t>Дюбели с шурупом, размер 6x35 мм</t>
  </si>
  <si>
    <t>100 ШТ</t>
  </si>
  <si>
    <t>01.7.15.14-0044</t>
  </si>
  <si>
    <t>ФССЦ-2001, 01.7.15.14-0044, приказ Минстроя России № 876/пр от 26.12.2019</t>
  </si>
  <si>
    <t>Шурупы самонарезающий прокалывающий, для крепления гипсокартонных листов (ГКЛ, ГКЛВ, ГКЛВО) к каркасу из металлических профилей 3,5/25 мм</t>
  </si>
  <si>
    <t>01.7.15.14-0045</t>
  </si>
  <si>
    <t>ФССЦ-2001, 01.7.15.14-0045, приказ Минстроя России № 876/пр от 26.12.2019</t>
  </si>
  <si>
    <t>Шурупы самонарезающий прокалывающий, для крепления гипсокартонных листов (ГКЛ, ГКЛВ, ГКЛВО) к каркасу из металлических профилей 3,5/35 мм</t>
  </si>
  <si>
    <t>07.2.06.03-0116</t>
  </si>
  <si>
    <t>ФССЦ-2001, 07.2.06.03-0116, приказ Минстроя России № 876/пр от 26.12.2019</t>
  </si>
  <si>
    <t>Профиль направляющий, стальной, оцинкованный, для монтажа гипсовых перегородок и подвесных потолков, длина 3 м, сечение 75x40x0,6 мм</t>
  </si>
  <si>
    <t>07.2.06.03-0199</t>
  </si>
  <si>
    <t>ФССЦ-2001, 07.2.06.03-0199, приказ Минстроя России № 876/пр от 26.12.2019</t>
  </si>
  <si>
    <t>Профиль стоечный, стальной, оцинкованный, для монтажа гипсовых перегородок, длина 3 м, сечение 75x50x0,6 мм</t>
  </si>
  <si>
    <t>11.1.03.01-0003</t>
  </si>
  <si>
    <t>ФССЦ-2001, 11.1.03.01-0003, приказ Минстроя России № 876/пр от 26.12.2019</t>
  </si>
  <si>
    <t>Бруски деревянные, размер 75х50 мм</t>
  </si>
  <si>
    <t>14.1.06.01-0001</t>
  </si>
  <si>
    <t>ФССЦ-2001, 14.1.06.01-0001, приказ Минстроя России № 876/пр от 26.12.2019</t>
  </si>
  <si>
    <t>Смесь сухая для наружных работ мелкозернистая, гипсовая, клеевая, для приклеивания ГКЛ и минераловатных плит, ручного нанесения, прочность на сжатие 2,0 МПа, прочность сцепления с основанием 0,3 МПа, прочность на изгиб 1,0 МПа</t>
  </si>
  <si>
    <t>кг</t>
  </si>
  <si>
    <t>14.4.01.02-0012</t>
  </si>
  <si>
    <t>ФССЦ-2001, 14.4.01.02-0012, приказ Минстроя России № 876/пр от 26.12.2019</t>
  </si>
  <si>
    <t>Грунтовка укрепляющая, глубокого проникновения, быстросохнущая, паропроницаемая</t>
  </si>
  <si>
    <t>14.5.11.03-0001</t>
  </si>
  <si>
    <t>ФССЦ-2001, 14.5.11.03-0001, приказ Минстроя России № 876/пр от 26.12.2019</t>
  </si>
  <si>
    <t>Смесь сухая шпатлевочная на основе высокопрочного гипса с полимерными добавками, крупность заполнителя не более 0,15 мм, прочность на изгиб 2,7 МПа</t>
  </si>
  <si>
    <t>14.5.11.03-0004</t>
  </si>
  <si>
    <t>ФССЦ-2001, 14.5.11.03-0004, приказ Минстроя России № 876/пр от 26.12.2019</t>
  </si>
  <si>
    <t>Смесь сухая шпатлевочная на основе гипса, универсальная с полимерными добавками, крупность заполнителя не более 0,2 мм, прочность на изгиб не менее 1,0 МПа</t>
  </si>
  <si>
    <t>12.2.05.11</t>
  </si>
  <si>
    <t>Изделия теплоизоляционные</t>
  </si>
  <si>
    <t>01.6.01.02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</si>
  <si>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</si>
  <si>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</si>
  <si>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</si>
  <si>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</si>
  <si>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</si>
  <si>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</si>
  <si>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</si>
  <si>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</si>
  <si>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</si>
  <si>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</si>
  <si>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</si>
  <si>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</si>
  <si>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</si>
  <si>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</si>
  <si>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</si>
  <si>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</si>
  <si>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</si>
  <si>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</si>
  <si>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</si>
  <si>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</si>
  <si>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</si>
  <si>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</si>
  <si>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</si>
  <si>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</si>
  <si>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</si>
  <si>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</si>
  <si>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5.7.3  Устройство перегородок из ГКЛ </t>
  </si>
  <si>
    <t>Основание: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</si>
  <si>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</si>
  <si>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</si>
  <si>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</si>
  <si>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</si>
  <si>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</si>
  <si>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</si>
  <si>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</si>
  <si>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</si>
  <si>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5.7.3</t>
  </si>
  <si>
    <t xml:space="preserve"> Устройство перегородок из ГКЛ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</si>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</sst>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9" fillId="0" borderId="6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right" vertical="top" wrapText="1"/>
    </xf>
    <xf numFmtId="0" fontId="16" fillId="0" borderId="10" xfId="0" applyFont="1" applyBorder="1" applyAlignment="1">
      <alignment horizontal="right" vertical="top" shrinkToFit="1"/>
    </xf>
    <xf numFmtId="0" fontId="17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17" fillId="0" borderId="11" xfId="0" applyFont="1" applyBorder="1" applyAlignment="1">
      <alignment horizontal="right" vertical="top" wrapText="1"/>
    </xf>
    <xf numFmtId="0" fontId="18" fillId="0" borderId="13" xfId="0" applyFont="1" applyBorder="1" applyAlignment="1">
      <alignment horizontal="right" vertical="top" shrinkToFit="1"/>
    </xf>
    <xf numFmtId="0" fontId="17" fillId="0" borderId="14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7" fillId="0" borderId="15" xfId="0" applyFont="1" applyBorder="1" applyAlignment="1">
      <alignment horizontal="right" vertical="top" wrapText="1"/>
    </xf>
    <xf numFmtId="0" fontId="18" fillId="0" borderId="16" xfId="0" applyFont="1" applyBorder="1" applyAlignment="1">
      <alignment horizontal="right" vertical="top" shrinkToFit="1"/>
    </xf>
    <xf numFmtId="0" fontId="9" fillId="0" borderId="14" xfId="0" applyFont="1" applyBorder="1" applyAlignment="1">
      <alignment horizontal="left" vertical="top" wrapText="1"/>
    </xf>
    <xf numFmtId="0" fontId="16" fillId="0" borderId="15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right" vertical="top" wrapText="1"/>
    </xf>
    <xf numFmtId="0" fontId="16" fillId="0" borderId="16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9" fillId="0" borderId="0" xfId="0" applyFont="1" applyAlignment="1">
      <alignment horizontal="left"/>
    </xf>
    <xf numFmtId="0" fontId="19" fillId="0" borderId="0" xfId="0" applyFont="1"/>
    <xf numFmtId="0" fontId="19" fillId="0" borderId="0" xfId="0" applyFont="1" applyAlignment="1">
      <alignment horizontal="center"/>
    </xf>
    <xf numFmtId="0" fontId="19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34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247</v>
      </c>
    </row>
    <row r="3" spans="1:255" x14ac:dyDescent="0.2">
      <c r="A3" s="14" t="s">
        <v>248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249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250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251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252</v>
      </c>
      <c r="B8" s="23"/>
      <c r="C8" s="23"/>
      <c r="D8" s="23"/>
    </row>
    <row r="9" spans="1:255" x14ac:dyDescent="0.2">
      <c r="A9" s="25" t="s">
        <v>253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254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x14ac:dyDescent="0.2">
      <c r="A12" s="10" t="s">
        <v>255</v>
      </c>
      <c r="B12" s="29" t="s">
        <v>256</v>
      </c>
      <c r="C12" s="13"/>
      <c r="D12" s="13"/>
      <c r="BT12" s="30" t="str">
        <f>B12</f>
        <v xml:space="preserve"> 5.7.3  Устройство перегородок из ГКЛ </v>
      </c>
      <c r="IU12" s="16"/>
    </row>
    <row r="13" spans="1:255" x14ac:dyDescent="0.2">
      <c r="A13" s="10" t="s">
        <v>257</v>
      </c>
      <c r="B13" s="29" t="s">
        <v>253</v>
      </c>
      <c r="C13" s="13"/>
      <c r="D13" s="13"/>
      <c r="BT13" s="30" t="str">
        <f>B13</f>
        <v xml:space="preserve">  </v>
      </c>
      <c r="IU13" s="16"/>
    </row>
    <row r="15" spans="1:255" ht="13.5" thickBot="1" x14ac:dyDescent="0.25"/>
    <row r="16" spans="1:255" x14ac:dyDescent="0.2">
      <c r="A16" s="31" t="s">
        <v>258</v>
      </c>
      <c r="B16" s="33"/>
      <c r="C16" s="33" t="s">
        <v>260</v>
      </c>
      <c r="D16" s="34" t="s">
        <v>263</v>
      </c>
    </row>
    <row r="17" spans="1:255" x14ac:dyDescent="0.2">
      <c r="A17" s="32"/>
      <c r="B17" s="35" t="s">
        <v>259</v>
      </c>
      <c r="C17" s="35" t="s">
        <v>261</v>
      </c>
      <c r="D17" s="36" t="s">
        <v>264</v>
      </c>
    </row>
    <row r="18" spans="1:255" x14ac:dyDescent="0.2">
      <c r="A18" s="32"/>
      <c r="B18" s="35"/>
      <c r="C18" s="35" t="s">
        <v>262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ht="24" x14ac:dyDescent="0.2">
      <c r="A21" s="38">
        <v>1</v>
      </c>
      <c r="B21" s="39" t="s">
        <v>18</v>
      </c>
      <c r="C21" s="40" t="s">
        <v>19</v>
      </c>
      <c r="D21" s="41">
        <v>0.43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</row>
    <row r="22" spans="1:255" x14ac:dyDescent="0.2">
      <c r="A22" s="46" t="s">
        <v>26</v>
      </c>
      <c r="B22" s="47" t="s">
        <v>28</v>
      </c>
      <c r="C22" s="48" t="s">
        <v>29</v>
      </c>
      <c r="D22" s="49">
        <f>Source!I25</f>
        <v>5.16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</row>
    <row r="23" spans="1:255" ht="24" x14ac:dyDescent="0.2">
      <c r="A23" s="46" t="s">
        <v>31</v>
      </c>
      <c r="B23" s="47" t="s">
        <v>33</v>
      </c>
      <c r="C23" s="48" t="s">
        <v>19</v>
      </c>
      <c r="D23" s="49">
        <f>Source!I26</f>
        <v>0.43859999999999999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</row>
    <row r="24" spans="1:255" ht="36" x14ac:dyDescent="0.2">
      <c r="A24" s="50">
        <v>2</v>
      </c>
      <c r="B24" s="51" t="s">
        <v>37</v>
      </c>
      <c r="C24" s="52" t="s">
        <v>38</v>
      </c>
      <c r="D24" s="53">
        <v>0.36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x14ac:dyDescent="0.2">
      <c r="A25" s="42" t="s">
        <v>44</v>
      </c>
      <c r="B25" s="43" t="s">
        <v>46</v>
      </c>
      <c r="C25" s="44" t="s">
        <v>47</v>
      </c>
      <c r="D25" s="45">
        <f>Source!I28</f>
        <v>81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7" spans="1:255" x14ac:dyDescent="0.2">
      <c r="A27" s="54" t="s">
        <v>268</v>
      </c>
      <c r="B27" s="55"/>
      <c r="C27" s="56"/>
      <c r="D27" s="56"/>
      <c r="BZ27" s="26">
        <f>C27</f>
        <v>0</v>
      </c>
      <c r="IU27" s="16"/>
    </row>
    <row r="28" spans="1:255" s="58" customFormat="1" ht="11.25" x14ac:dyDescent="0.2">
      <c r="A28" s="57"/>
      <c r="B28" s="59" t="s">
        <v>269</v>
      </c>
      <c r="C28" s="60" t="s">
        <v>270</v>
      </c>
      <c r="D28" s="60"/>
    </row>
    <row r="29" spans="1:255" x14ac:dyDescent="0.2">
      <c r="A29" s="12"/>
      <c r="B29" s="8" t="s">
        <v>271</v>
      </c>
      <c r="C29" s="12"/>
      <c r="D29" s="12"/>
    </row>
    <row r="30" spans="1:255" x14ac:dyDescent="0.2">
      <c r="A30" s="54" t="s">
        <v>272</v>
      </c>
      <c r="B30" s="55"/>
      <c r="C30" s="56"/>
      <c r="D30" s="56"/>
      <c r="BZ30" s="26">
        <f>C30</f>
        <v>0</v>
      </c>
      <c r="IU30" s="16"/>
    </row>
    <row r="31" spans="1:255" s="58" customFormat="1" ht="11.25" x14ac:dyDescent="0.2">
      <c r="A31" s="57"/>
      <c r="B31" s="59" t="s">
        <v>269</v>
      </c>
      <c r="C31" s="60" t="s">
        <v>270</v>
      </c>
      <c r="D31" s="60"/>
    </row>
    <row r="32" spans="1:255" x14ac:dyDescent="0.2">
      <c r="A32" s="12"/>
      <c r="B32" s="8" t="s">
        <v>271</v>
      </c>
      <c r="C32" s="12"/>
      <c r="D32" s="12"/>
    </row>
    <row r="34" spans="1:2" x14ac:dyDescent="0.2">
      <c r="A34" s="61"/>
      <c r="B34" s="61"/>
    </row>
  </sheetData>
  <mergeCells count="13">
    <mergeCell ref="C31:D31"/>
    <mergeCell ref="B11:D11"/>
    <mergeCell ref="B12:D12"/>
    <mergeCell ref="B13:D13"/>
    <mergeCell ref="C27:D27"/>
    <mergeCell ref="C28:D28"/>
    <mergeCell ref="C30:D30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238</v>
      </c>
    </row>
    <row r="3" spans="1:6" x14ac:dyDescent="0.2">
      <c r="A3">
        <v>0</v>
      </c>
      <c r="B3" t="s">
        <v>239</v>
      </c>
    </row>
    <row r="4" spans="1:6" x14ac:dyDescent="0.2">
      <c r="A4">
        <v>1</v>
      </c>
      <c r="B4" t="s">
        <v>240</v>
      </c>
    </row>
    <row r="5" spans="1:6" x14ac:dyDescent="0.2">
      <c r="A5">
        <v>0</v>
      </c>
      <c r="B5" t="s">
        <v>241</v>
      </c>
    </row>
    <row r="6" spans="1:6" x14ac:dyDescent="0.2">
      <c r="A6">
        <v>1</v>
      </c>
      <c r="B6" t="s">
        <v>242</v>
      </c>
    </row>
    <row r="7" spans="1:6" x14ac:dyDescent="0.2">
      <c r="A7">
        <v>0</v>
      </c>
      <c r="B7" t="s">
        <v>243</v>
      </c>
    </row>
    <row r="8" spans="1:6" x14ac:dyDescent="0.2">
      <c r="A8">
        <v>2</v>
      </c>
      <c r="B8" t="s">
        <v>244</v>
      </c>
    </row>
    <row r="9" spans="1:6" x14ac:dyDescent="0.2">
      <c r="A9">
        <v>0</v>
      </c>
      <c r="B9" t="s">
        <v>245</v>
      </c>
    </row>
    <row r="13" spans="1:6" x14ac:dyDescent="0.2">
      <c r="A13">
        <v>3</v>
      </c>
      <c r="B13" t="s">
        <v>265</v>
      </c>
      <c r="D13" t="s">
        <v>266</v>
      </c>
      <c r="F13" t="s">
        <v>267</v>
      </c>
    </row>
    <row r="14" spans="1:6" x14ac:dyDescent="0.2">
      <c r="A14">
        <v>999</v>
      </c>
      <c r="B14" t="s">
        <v>273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17"/>
  <sheetViews>
    <sheetView workbookViewId="0">
      <selection activeCell="A113" sqref="A113:AN113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246</v>
      </c>
    </row>
    <row r="6" spans="1:246" x14ac:dyDescent="0.2">
      <c r="IK6">
        <v>350</v>
      </c>
      <c r="IL6" t="s">
        <v>234</v>
      </c>
    </row>
    <row r="7" spans="1:246" x14ac:dyDescent="0.2">
      <c r="IK7">
        <v>1</v>
      </c>
      <c r="IL7" t="s">
        <v>235</v>
      </c>
    </row>
    <row r="9" spans="1:246" x14ac:dyDescent="0.2">
      <c r="IK9" s="9" t="s">
        <v>236</v>
      </c>
      <c r="IL9" t="s">
        <v>237</v>
      </c>
    </row>
    <row r="10" spans="1:246" x14ac:dyDescent="0.2">
      <c r="IK10">
        <v>1</v>
      </c>
      <c r="IL10" t="s">
        <v>231</v>
      </c>
    </row>
    <row r="11" spans="1:246" x14ac:dyDescent="0.2">
      <c r="IK11" t="s">
        <v>232</v>
      </c>
      <c r="IL11" t="s">
        <v>233</v>
      </c>
    </row>
    <row r="12" spans="1:246" x14ac:dyDescent="0.2">
      <c r="A12" s="1">
        <v>1</v>
      </c>
      <c r="B12" s="1">
        <v>112</v>
      </c>
      <c r="C12" s="1">
        <v>1</v>
      </c>
      <c r="D12" s="1">
        <f>ROW(A60)</f>
        <v>60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230</v>
      </c>
      <c r="CR12" s="1" t="s">
        <v>13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B60</f>
        <v>112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5.7.3  Устройство перегородок из ГКЛ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O60</f>
        <v>40129</v>
      </c>
      <c r="P18" s="2">
        <f t="shared" si="1"/>
        <v>25293</v>
      </c>
      <c r="Q18" s="2">
        <f t="shared" si="1"/>
        <v>639</v>
      </c>
      <c r="R18" s="2">
        <f t="shared" si="1"/>
        <v>257</v>
      </c>
      <c r="S18" s="2">
        <f t="shared" si="1"/>
        <v>14197</v>
      </c>
      <c r="T18" s="2">
        <f t="shared" si="1"/>
        <v>0</v>
      </c>
      <c r="U18" s="2">
        <f t="shared" si="1"/>
        <v>34.789400000000001</v>
      </c>
      <c r="V18" s="2">
        <f t="shared" si="1"/>
        <v>0.47409999999999997</v>
      </c>
      <c r="W18" s="2">
        <f t="shared" si="1"/>
        <v>0</v>
      </c>
      <c r="X18" s="2">
        <f t="shared" si="1"/>
        <v>15388</v>
      </c>
      <c r="Y18" s="2">
        <f t="shared" si="1"/>
        <v>7949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63466</v>
      </c>
      <c r="AS18" s="2">
        <f t="shared" si="1"/>
        <v>63466</v>
      </c>
      <c r="AT18" s="2">
        <f t="shared" si="1"/>
        <v>0</v>
      </c>
      <c r="AU18" s="2">
        <f t="shared" ref="AU18:BZ18" si="2">AU60</f>
        <v>0</v>
      </c>
      <c r="AV18" s="2">
        <f t="shared" si="2"/>
        <v>25293</v>
      </c>
      <c r="AW18" s="2">
        <f t="shared" si="2"/>
        <v>25293</v>
      </c>
      <c r="AX18" s="2">
        <f t="shared" si="2"/>
        <v>0</v>
      </c>
      <c r="AY18" s="2">
        <f t="shared" si="2"/>
        <v>25293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ROW(A30)</f>
        <v>30</v>
      </c>
      <c r="E20" s="1"/>
      <c r="F20" s="1" t="s">
        <v>14</v>
      </c>
      <c r="G20" s="1" t="s">
        <v>15</v>
      </c>
      <c r="H20" s="1" t="s">
        <v>6</v>
      </c>
      <c r="I20" s="1">
        <v>0</v>
      </c>
      <c r="J20" s="1" t="s">
        <v>6</v>
      </c>
      <c r="K20" s="1">
        <v>-1</v>
      </c>
      <c r="L20" s="1" t="s">
        <v>14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B30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5.7.3</v>
      </c>
      <c r="G22" s="2" t="str">
        <f t="shared" si="7"/>
        <v>Устройство перегородок из ГКЛ</v>
      </c>
      <c r="H22" s="2"/>
      <c r="I22" s="2"/>
      <c r="J22" s="2"/>
      <c r="K22" s="2"/>
      <c r="L22" s="2"/>
      <c r="M22" s="2"/>
      <c r="N22" s="2"/>
      <c r="O22" s="2">
        <f t="shared" ref="O22:AT22" si="8">O30</f>
        <v>40129</v>
      </c>
      <c r="P22" s="2">
        <f t="shared" si="8"/>
        <v>25293</v>
      </c>
      <c r="Q22" s="2">
        <f t="shared" si="8"/>
        <v>639</v>
      </c>
      <c r="R22" s="2">
        <f t="shared" si="8"/>
        <v>257</v>
      </c>
      <c r="S22" s="2">
        <f t="shared" si="8"/>
        <v>14197</v>
      </c>
      <c r="T22" s="2">
        <f t="shared" si="8"/>
        <v>0</v>
      </c>
      <c r="U22" s="2">
        <f t="shared" si="8"/>
        <v>34.789400000000001</v>
      </c>
      <c r="V22" s="2">
        <f t="shared" si="8"/>
        <v>0.47409999999999997</v>
      </c>
      <c r="W22" s="2">
        <f t="shared" si="8"/>
        <v>0</v>
      </c>
      <c r="X22" s="2">
        <f t="shared" si="8"/>
        <v>15388</v>
      </c>
      <c r="Y22" s="2">
        <f t="shared" si="8"/>
        <v>7949</v>
      </c>
      <c r="Z22" s="2">
        <f t="shared" si="8"/>
        <v>0</v>
      </c>
      <c r="AA22" s="2">
        <f t="shared" si="8"/>
        <v>0</v>
      </c>
      <c r="AB22" s="2">
        <f t="shared" si="8"/>
        <v>40129</v>
      </c>
      <c r="AC22" s="2">
        <f t="shared" si="8"/>
        <v>25293</v>
      </c>
      <c r="AD22" s="2">
        <f t="shared" si="8"/>
        <v>639</v>
      </c>
      <c r="AE22" s="2">
        <f t="shared" si="8"/>
        <v>257</v>
      </c>
      <c r="AF22" s="2">
        <f t="shared" si="8"/>
        <v>14197</v>
      </c>
      <c r="AG22" s="2">
        <f t="shared" si="8"/>
        <v>0</v>
      </c>
      <c r="AH22" s="2">
        <f t="shared" si="8"/>
        <v>34.789400000000001</v>
      </c>
      <c r="AI22" s="2">
        <f t="shared" si="8"/>
        <v>0.47409999999999997</v>
      </c>
      <c r="AJ22" s="2">
        <f t="shared" si="8"/>
        <v>0</v>
      </c>
      <c r="AK22" s="2">
        <f t="shared" si="8"/>
        <v>15388</v>
      </c>
      <c r="AL22" s="2">
        <f t="shared" si="8"/>
        <v>7949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63466</v>
      </c>
      <c r="AS22" s="2">
        <f t="shared" si="8"/>
        <v>63466</v>
      </c>
      <c r="AT22" s="2">
        <f t="shared" si="8"/>
        <v>0</v>
      </c>
      <c r="AU22" s="2">
        <f t="shared" ref="AU22:BZ22" si="9">AU30</f>
        <v>0</v>
      </c>
      <c r="AV22" s="2">
        <f t="shared" si="9"/>
        <v>25293</v>
      </c>
      <c r="AW22" s="2">
        <f t="shared" si="9"/>
        <v>25293</v>
      </c>
      <c r="AX22" s="2">
        <f t="shared" si="9"/>
        <v>0</v>
      </c>
      <c r="AY22" s="2">
        <f t="shared" si="9"/>
        <v>25293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CA30</f>
        <v>63466</v>
      </c>
      <c r="CB22" s="2">
        <f t="shared" si="10"/>
        <v>63466</v>
      </c>
      <c r="CC22" s="2">
        <f t="shared" si="10"/>
        <v>0</v>
      </c>
      <c r="CD22" s="2">
        <f t="shared" si="10"/>
        <v>0</v>
      </c>
      <c r="CE22" s="2">
        <f t="shared" si="10"/>
        <v>25293</v>
      </c>
      <c r="CF22" s="2">
        <f t="shared" si="10"/>
        <v>25293</v>
      </c>
      <c r="CG22" s="2">
        <f t="shared" si="10"/>
        <v>0</v>
      </c>
      <c r="CH22" s="2">
        <f t="shared" si="10"/>
        <v>25293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17</v>
      </c>
      <c r="B24">
        <v>1</v>
      </c>
      <c r="C24">
        <f>ROW(SmtRes!A6)</f>
        <v>6</v>
      </c>
      <c r="D24">
        <f>ROW(EtalonRes!A5)</f>
        <v>5</v>
      </c>
      <c r="E24" t="s">
        <v>16</v>
      </c>
      <c r="F24" t="s">
        <v>17</v>
      </c>
      <c r="G24" t="s">
        <v>18</v>
      </c>
      <c r="H24" t="s">
        <v>19</v>
      </c>
      <c r="I24">
        <v>0.43</v>
      </c>
      <c r="J24">
        <v>0</v>
      </c>
      <c r="K24">
        <v>0.43</v>
      </c>
      <c r="O24">
        <f>ROUND(CP24,0)</f>
        <v>2170</v>
      </c>
      <c r="P24">
        <f>ROUND(CQ24*I24,0)</f>
        <v>0</v>
      </c>
      <c r="Q24">
        <f>ROUND(CR24*I24,0)</f>
        <v>274</v>
      </c>
      <c r="R24">
        <f>ROUND(CS24*I24,0)</f>
        <v>123</v>
      </c>
      <c r="S24">
        <f>ROUND(CT24*I24,0)</f>
        <v>1896</v>
      </c>
      <c r="T24">
        <f>ROUND(CU24*I24,0)</f>
        <v>0</v>
      </c>
      <c r="U24">
        <f>ROUND(CV24*I24,7)</f>
        <v>4.5494000000000003</v>
      </c>
      <c r="V24">
        <f>ROUND(CW24*I24,7)</f>
        <v>0.23649999999999999</v>
      </c>
      <c r="W24">
        <f>ROUND(CX24*I24,0)</f>
        <v>0</v>
      </c>
      <c r="X24">
        <f t="shared" ref="X24:Y28" si="14">ROUND(CY24,0)</f>
        <v>1958</v>
      </c>
      <c r="Y24">
        <f t="shared" si="14"/>
        <v>1110</v>
      </c>
      <c r="AA24">
        <v>92809113</v>
      </c>
      <c r="AB24">
        <f>ROUND((AC24+AD24+AF24),2)</f>
        <v>138.76</v>
      </c>
      <c r="AC24">
        <f>ROUND((ES24),2)</f>
        <v>0</v>
      </c>
      <c r="AD24">
        <f>ROUND((((ET24)-(EU24))+AE24),2)</f>
        <v>40.47</v>
      </c>
      <c r="AE24">
        <f t="shared" ref="AE24:AF28" si="15">ROUND((EU24),2)</f>
        <v>6.38</v>
      </c>
      <c r="AF24">
        <f t="shared" si="15"/>
        <v>98.29</v>
      </c>
      <c r="AG24">
        <f>ROUND((AP24),2)</f>
        <v>0</v>
      </c>
      <c r="AH24">
        <f t="shared" ref="AH24:AI28" si="16">(EW24)</f>
        <v>10.58</v>
      </c>
      <c r="AI24">
        <f t="shared" si="16"/>
        <v>0.55000000000000004</v>
      </c>
      <c r="AJ24">
        <f>(AS24)</f>
        <v>0</v>
      </c>
      <c r="AK24">
        <v>138.76</v>
      </c>
      <c r="AL24">
        <v>0</v>
      </c>
      <c r="AM24">
        <v>40.47</v>
      </c>
      <c r="AN24">
        <v>6.38</v>
      </c>
      <c r="AO24">
        <v>98.29</v>
      </c>
      <c r="AP24">
        <v>0</v>
      </c>
      <c r="AQ24">
        <v>10.58</v>
      </c>
      <c r="AR24">
        <v>0.55000000000000004</v>
      </c>
      <c r="AS24">
        <v>0</v>
      </c>
      <c r="AT24">
        <v>97</v>
      </c>
      <c r="AU24">
        <v>55</v>
      </c>
      <c r="AV24">
        <v>1</v>
      </c>
      <c r="AW24">
        <v>1</v>
      </c>
      <c r="AZ24">
        <v>1</v>
      </c>
      <c r="BA24">
        <v>44.85</v>
      </c>
      <c r="BB24">
        <v>15.72</v>
      </c>
      <c r="BC24">
        <v>9.92</v>
      </c>
      <c r="BD24" t="s">
        <v>6</v>
      </c>
      <c r="BE24" t="s">
        <v>6</v>
      </c>
      <c r="BF24" t="s">
        <v>6</v>
      </c>
      <c r="BG24" t="s">
        <v>6</v>
      </c>
      <c r="BH24">
        <v>0</v>
      </c>
      <c r="BI24">
        <v>1</v>
      </c>
      <c r="BJ24" t="s">
        <v>20</v>
      </c>
      <c r="BM24">
        <v>26001</v>
      </c>
      <c r="BN24">
        <v>0</v>
      </c>
      <c r="BO24" t="s">
        <v>6</v>
      </c>
      <c r="BP24">
        <v>0</v>
      </c>
      <c r="BQ24">
        <v>2</v>
      </c>
      <c r="BR24">
        <v>0</v>
      </c>
      <c r="BS24">
        <v>44.85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6</v>
      </c>
      <c r="BZ24">
        <v>97</v>
      </c>
      <c r="CA24">
        <v>55</v>
      </c>
      <c r="CB24" t="s">
        <v>6</v>
      </c>
      <c r="CE24">
        <v>0</v>
      </c>
      <c r="CF24">
        <v>0</v>
      </c>
      <c r="CG24">
        <v>0</v>
      </c>
      <c r="CM24">
        <v>0</v>
      </c>
      <c r="CN24" t="s">
        <v>6</v>
      </c>
      <c r="CO24">
        <v>0</v>
      </c>
      <c r="CP24">
        <f>(P24+Q24+S24)</f>
        <v>2170</v>
      </c>
      <c r="CQ24">
        <f>AC24*BC24</f>
        <v>0</v>
      </c>
      <c r="CR24">
        <f>AD24*BB24</f>
        <v>636.1884</v>
      </c>
      <c r="CS24">
        <f>AE24*BS24</f>
        <v>286.14300000000003</v>
      </c>
      <c r="CT24">
        <f>AF24*BA24</f>
        <v>4408.3065000000006</v>
      </c>
      <c r="CU24">
        <f t="shared" ref="CU24:CX28" si="17">AG24</f>
        <v>0</v>
      </c>
      <c r="CV24">
        <f t="shared" si="17"/>
        <v>10.58</v>
      </c>
      <c r="CW24">
        <f t="shared" si="17"/>
        <v>0.55000000000000004</v>
      </c>
      <c r="CX24">
        <f t="shared" si="17"/>
        <v>0</v>
      </c>
      <c r="CY24">
        <f>(((S24+R24)*AT24)/100)</f>
        <v>1958.43</v>
      </c>
      <c r="CZ24">
        <f>(((S24+R24)*AU24)/100)</f>
        <v>1110.45</v>
      </c>
      <c r="DC24" t="s">
        <v>6</v>
      </c>
      <c r="DD24" t="s">
        <v>6</v>
      </c>
      <c r="DE24" t="s">
        <v>6</v>
      </c>
      <c r="DF24" t="s">
        <v>6</v>
      </c>
      <c r="DG24" t="s">
        <v>6</v>
      </c>
      <c r="DH24" t="s">
        <v>6</v>
      </c>
      <c r="DI24" t="s">
        <v>6</v>
      </c>
      <c r="DJ24" t="s">
        <v>6</v>
      </c>
      <c r="DK24" t="s">
        <v>6</v>
      </c>
      <c r="DL24" t="s">
        <v>6</v>
      </c>
      <c r="DM24" t="s">
        <v>6</v>
      </c>
      <c r="DN24">
        <v>0</v>
      </c>
      <c r="DO24">
        <v>0</v>
      </c>
      <c r="DP24">
        <v>1</v>
      </c>
      <c r="DQ24">
        <v>1</v>
      </c>
      <c r="DU24">
        <v>1007</v>
      </c>
      <c r="DV24" t="s">
        <v>19</v>
      </c>
      <c r="DW24" t="s">
        <v>19</v>
      </c>
      <c r="DX24">
        <v>1</v>
      </c>
      <c r="DZ24" t="s">
        <v>6</v>
      </c>
      <c r="EA24" t="s">
        <v>6</v>
      </c>
      <c r="EB24" t="s">
        <v>6</v>
      </c>
      <c r="EC24" t="s">
        <v>6</v>
      </c>
      <c r="EE24">
        <v>66434353</v>
      </c>
      <c r="EF24">
        <v>2</v>
      </c>
      <c r="EG24" t="s">
        <v>21</v>
      </c>
      <c r="EH24">
        <v>20</v>
      </c>
      <c r="EI24" t="s">
        <v>22</v>
      </c>
      <c r="EJ24">
        <v>1</v>
      </c>
      <c r="EK24">
        <v>26001</v>
      </c>
      <c r="EL24" t="s">
        <v>22</v>
      </c>
      <c r="EM24" t="s">
        <v>23</v>
      </c>
      <c r="EO24" t="s">
        <v>6</v>
      </c>
      <c r="EQ24">
        <v>131072</v>
      </c>
      <c r="ER24">
        <v>138.76</v>
      </c>
      <c r="ES24">
        <v>0</v>
      </c>
      <c r="ET24">
        <v>40.47</v>
      </c>
      <c r="EU24">
        <v>6.38</v>
      </c>
      <c r="EV24">
        <v>98.29</v>
      </c>
      <c r="EW24">
        <v>10.58</v>
      </c>
      <c r="EX24">
        <v>0.55000000000000004</v>
      </c>
      <c r="EY24">
        <v>0</v>
      </c>
      <c r="FQ24">
        <v>0</v>
      </c>
      <c r="FR24">
        <v>0</v>
      </c>
      <c r="FS24">
        <v>0</v>
      </c>
      <c r="FX24">
        <v>97</v>
      </c>
      <c r="FY24">
        <v>55</v>
      </c>
      <c r="GA24" t="s">
        <v>6</v>
      </c>
      <c r="GD24">
        <v>1</v>
      </c>
      <c r="GF24">
        <v>-669851418</v>
      </c>
      <c r="GG24">
        <v>2</v>
      </c>
      <c r="GH24">
        <v>1</v>
      </c>
      <c r="GI24">
        <v>4</v>
      </c>
      <c r="GJ24">
        <v>0</v>
      </c>
      <c r="GK24">
        <v>0</v>
      </c>
      <c r="GL24">
        <f>ROUND(IF(AND(BH24=3,BI24=3,FS24&lt;&gt;0),P24,0),0)</f>
        <v>0</v>
      </c>
      <c r="GM24">
        <f>ROUND(O24+X24+Y24,0)+GX24</f>
        <v>5238</v>
      </c>
      <c r="GN24">
        <f>IF(OR(BI24=0,BI24=1),GM24-GX24,0)</f>
        <v>5238</v>
      </c>
      <c r="GO24">
        <f>IF(BI24=2,GM24-GX24,0)</f>
        <v>0</v>
      </c>
      <c r="GP24">
        <f>IF(BI24=4,GM24-GX24,0)</f>
        <v>0</v>
      </c>
      <c r="GR24">
        <v>0</v>
      </c>
      <c r="GS24">
        <v>3</v>
      </c>
      <c r="GT24">
        <v>0</v>
      </c>
      <c r="GU24" t="s">
        <v>6</v>
      </c>
      <c r="GV24">
        <f>ROUND((GT24),2)</f>
        <v>0</v>
      </c>
      <c r="GW24">
        <v>1</v>
      </c>
      <c r="GX24">
        <f>ROUND(HC24*I24,0)</f>
        <v>0</v>
      </c>
      <c r="HA24">
        <v>0</v>
      </c>
      <c r="HB24">
        <v>0</v>
      </c>
      <c r="HC24">
        <f>GV24*GW24</f>
        <v>0</v>
      </c>
      <c r="HE24" t="s">
        <v>6</v>
      </c>
      <c r="HF24" t="s">
        <v>6</v>
      </c>
      <c r="HM24" t="s">
        <v>6</v>
      </c>
      <c r="HN24" t="s">
        <v>24</v>
      </c>
      <c r="HO24" t="s">
        <v>25</v>
      </c>
      <c r="HP24" t="s">
        <v>22</v>
      </c>
      <c r="HQ24" t="s">
        <v>22</v>
      </c>
      <c r="HS24">
        <v>0</v>
      </c>
      <c r="IK24">
        <v>0</v>
      </c>
    </row>
    <row r="25" spans="1:245" x14ac:dyDescent="0.2">
      <c r="A25">
        <v>18</v>
      </c>
      <c r="B25">
        <v>1</v>
      </c>
      <c r="C25">
        <v>5</v>
      </c>
      <c r="E25" t="s">
        <v>26</v>
      </c>
      <c r="F25" t="s">
        <v>27</v>
      </c>
      <c r="G25" t="s">
        <v>28</v>
      </c>
      <c r="H25" t="str">
        <f>'1.Ведомость'!C22</f>
        <v>10 ШТ</v>
      </c>
      <c r="I25">
        <f>I24*J25</f>
        <v>5.16</v>
      </c>
      <c r="J25">
        <v>12</v>
      </c>
      <c r="K25">
        <v>12</v>
      </c>
      <c r="O25">
        <f>ROUND(CP25,0)</f>
        <v>339</v>
      </c>
      <c r="P25">
        <f>ROUND(CQ25*I25,0)</f>
        <v>339</v>
      </c>
      <c r="Q25">
        <f>ROUND(CR25*I25,0)</f>
        <v>0</v>
      </c>
      <c r="R25">
        <f>ROUND(CS25*I25,0)</f>
        <v>0</v>
      </c>
      <c r="S25">
        <f>ROUND(CT25*I25,0)</f>
        <v>0</v>
      </c>
      <c r="T25">
        <f>ROUND(CU25*I25,0)</f>
        <v>0</v>
      </c>
      <c r="U25">
        <f>ROUND(CV25*I25,7)</f>
        <v>0</v>
      </c>
      <c r="V25">
        <f>ROUND(CW25*I25,7)</f>
        <v>0</v>
      </c>
      <c r="W25">
        <f>ROUND(CX25*I25,0)</f>
        <v>0</v>
      </c>
      <c r="X25">
        <f t="shared" si="14"/>
        <v>0</v>
      </c>
      <c r="Y25">
        <f t="shared" si="14"/>
        <v>0</v>
      </c>
      <c r="AA25">
        <v>92809113</v>
      </c>
      <c r="AB25">
        <f>ROUND((AC25+AD25+AF25),2)</f>
        <v>6.62</v>
      </c>
      <c r="AC25">
        <f>ROUND((ES25),2)</f>
        <v>6.62</v>
      </c>
      <c r="AD25">
        <f>ROUND((((ET25)-(EU25))+AE25),2)</f>
        <v>0</v>
      </c>
      <c r="AE25">
        <f t="shared" si="15"/>
        <v>0</v>
      </c>
      <c r="AF25">
        <f t="shared" si="15"/>
        <v>0</v>
      </c>
      <c r="AG25">
        <f>ROUND((AP25),2)</f>
        <v>0</v>
      </c>
      <c r="AH25">
        <f t="shared" si="16"/>
        <v>0</v>
      </c>
      <c r="AI25">
        <f t="shared" si="16"/>
        <v>0</v>
      </c>
      <c r="AJ25">
        <f>(AS25)</f>
        <v>0</v>
      </c>
      <c r="AK25">
        <v>6.62</v>
      </c>
      <c r="AL25">
        <v>6.62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97</v>
      </c>
      <c r="AU25">
        <v>55</v>
      </c>
      <c r="AV25">
        <v>1</v>
      </c>
      <c r="AW25">
        <v>1</v>
      </c>
      <c r="AZ25">
        <v>1</v>
      </c>
      <c r="BA25">
        <v>1</v>
      </c>
      <c r="BB25">
        <v>1</v>
      </c>
      <c r="BC25">
        <v>9.92</v>
      </c>
      <c r="BD25" t="s">
        <v>6</v>
      </c>
      <c r="BE25" t="s">
        <v>6</v>
      </c>
      <c r="BF25" t="s">
        <v>6</v>
      </c>
      <c r="BG25" t="s">
        <v>6</v>
      </c>
      <c r="BH25">
        <v>3</v>
      </c>
      <c r="BI25">
        <v>1</v>
      </c>
      <c r="BJ25" t="s">
        <v>30</v>
      </c>
      <c r="BM25">
        <v>26001</v>
      </c>
      <c r="BN25">
        <v>0</v>
      </c>
      <c r="BO25" t="s">
        <v>6</v>
      </c>
      <c r="BP25">
        <v>0</v>
      </c>
      <c r="BQ25">
        <v>2</v>
      </c>
      <c r="BR25">
        <v>0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6</v>
      </c>
      <c r="BZ25">
        <v>97</v>
      </c>
      <c r="CA25">
        <v>55</v>
      </c>
      <c r="CB25" t="s">
        <v>6</v>
      </c>
      <c r="CE25">
        <v>0</v>
      </c>
      <c r="CF25">
        <v>0</v>
      </c>
      <c r="CG25">
        <v>0</v>
      </c>
      <c r="CM25">
        <v>0</v>
      </c>
      <c r="CN25" t="s">
        <v>6</v>
      </c>
      <c r="CO25">
        <v>0</v>
      </c>
      <c r="CP25">
        <f>(P25+Q25+S25)</f>
        <v>339</v>
      </c>
      <c r="CQ25">
        <f>AC25*BC25</f>
        <v>65.670400000000001</v>
      </c>
      <c r="CR25">
        <f>AD25*BB25</f>
        <v>0</v>
      </c>
      <c r="CS25">
        <f>AE25*BS25</f>
        <v>0</v>
      </c>
      <c r="CT25">
        <f>AF25*BA25</f>
        <v>0</v>
      </c>
      <c r="CU25">
        <f t="shared" si="17"/>
        <v>0</v>
      </c>
      <c r="CV25">
        <f t="shared" si="17"/>
        <v>0</v>
      </c>
      <c r="CW25">
        <f t="shared" si="17"/>
        <v>0</v>
      </c>
      <c r="CX25">
        <f t="shared" si="17"/>
        <v>0</v>
      </c>
      <c r="CY25">
        <f>(((S25+R25)*AT25)/100)</f>
        <v>0</v>
      </c>
      <c r="CZ25">
        <f>(((S25+R25)*AU25)/100)</f>
        <v>0</v>
      </c>
      <c r="DC25" t="s">
        <v>6</v>
      </c>
      <c r="DD25" t="s">
        <v>6</v>
      </c>
      <c r="DE25" t="s">
        <v>6</v>
      </c>
      <c r="DF25" t="s">
        <v>6</v>
      </c>
      <c r="DG25" t="s">
        <v>6</v>
      </c>
      <c r="DH25" t="s">
        <v>6</v>
      </c>
      <c r="DI25" t="s">
        <v>6</v>
      </c>
      <c r="DJ25" t="s">
        <v>6</v>
      </c>
      <c r="DK25" t="s">
        <v>6</v>
      </c>
      <c r="DL25" t="s">
        <v>6</v>
      </c>
      <c r="DM25" t="s">
        <v>6</v>
      </c>
      <c r="DN25">
        <v>0</v>
      </c>
      <c r="DO25">
        <v>0</v>
      </c>
      <c r="DP25">
        <v>1</v>
      </c>
      <c r="DQ25">
        <v>1</v>
      </c>
      <c r="DU25">
        <v>1013</v>
      </c>
      <c r="DV25" t="s">
        <v>29</v>
      </c>
      <c r="DW25" t="s">
        <v>29</v>
      </c>
      <c r="DX25">
        <v>1</v>
      </c>
      <c r="DZ25" t="s">
        <v>6</v>
      </c>
      <c r="EA25" t="s">
        <v>6</v>
      </c>
      <c r="EB25" t="s">
        <v>6</v>
      </c>
      <c r="EC25" t="s">
        <v>6</v>
      </c>
      <c r="EE25">
        <v>66434353</v>
      </c>
      <c r="EF25">
        <v>2</v>
      </c>
      <c r="EG25" t="s">
        <v>21</v>
      </c>
      <c r="EH25">
        <v>20</v>
      </c>
      <c r="EI25" t="s">
        <v>22</v>
      </c>
      <c r="EJ25">
        <v>1</v>
      </c>
      <c r="EK25">
        <v>26001</v>
      </c>
      <c r="EL25" t="s">
        <v>22</v>
      </c>
      <c r="EM25" t="s">
        <v>23</v>
      </c>
      <c r="EO25" t="s">
        <v>6</v>
      </c>
      <c r="EQ25">
        <v>0</v>
      </c>
      <c r="ER25">
        <v>6.62</v>
      </c>
      <c r="ES25">
        <v>6.62</v>
      </c>
      <c r="ET25">
        <v>0</v>
      </c>
      <c r="EU25">
        <v>0</v>
      </c>
      <c r="EV25">
        <v>0</v>
      </c>
      <c r="EW25">
        <v>0</v>
      </c>
      <c r="EX25">
        <v>0</v>
      </c>
      <c r="FQ25">
        <v>0</v>
      </c>
      <c r="FR25">
        <v>0</v>
      </c>
      <c r="FS25">
        <v>0</v>
      </c>
      <c r="FX25">
        <v>97</v>
      </c>
      <c r="FY25">
        <v>55</v>
      </c>
      <c r="GA25" t="s">
        <v>6</v>
      </c>
      <c r="GD25">
        <v>1</v>
      </c>
      <c r="GF25">
        <v>1531491890</v>
      </c>
      <c r="GG25">
        <v>2</v>
      </c>
      <c r="GH25">
        <v>1</v>
      </c>
      <c r="GI25">
        <v>4</v>
      </c>
      <c r="GJ25">
        <v>0</v>
      </c>
      <c r="GK25">
        <v>0</v>
      </c>
      <c r="GL25">
        <f>ROUND(IF(AND(BH25=3,BI25=3,FS25&lt;&gt;0),P25,0),0)</f>
        <v>0</v>
      </c>
      <c r="GM25">
        <f>ROUND(O25+X25+Y25,0)+GX25</f>
        <v>339</v>
      </c>
      <c r="GN25">
        <f>IF(OR(BI25=0,BI25=1),GM25-GX25,0)</f>
        <v>339</v>
      </c>
      <c r="GO25">
        <f>IF(BI25=2,GM25-GX25,0)</f>
        <v>0</v>
      </c>
      <c r="GP25">
        <f>IF(BI25=4,GM25-GX25,0)</f>
        <v>0</v>
      </c>
      <c r="GR25">
        <v>0</v>
      </c>
      <c r="GS25">
        <v>3</v>
      </c>
      <c r="GT25">
        <v>0</v>
      </c>
      <c r="GU25" t="s">
        <v>6</v>
      </c>
      <c r="GV25">
        <f>ROUND((GT25),2)</f>
        <v>0</v>
      </c>
      <c r="GW25">
        <v>1</v>
      </c>
      <c r="GX25">
        <f>ROUND(HC25*I25,0)</f>
        <v>0</v>
      </c>
      <c r="HA25">
        <v>0</v>
      </c>
      <c r="HB25">
        <v>0</v>
      </c>
      <c r="HC25">
        <f>GV25*GW25</f>
        <v>0</v>
      </c>
      <c r="HE25" t="s">
        <v>6</v>
      </c>
      <c r="HF25" t="s">
        <v>6</v>
      </c>
      <c r="HM25" t="s">
        <v>6</v>
      </c>
      <c r="HN25" t="s">
        <v>24</v>
      </c>
      <c r="HO25" t="s">
        <v>25</v>
      </c>
      <c r="HP25" t="s">
        <v>22</v>
      </c>
      <c r="HQ25" t="s">
        <v>22</v>
      </c>
      <c r="HS25">
        <v>0</v>
      </c>
      <c r="IK25">
        <v>0</v>
      </c>
    </row>
    <row r="26" spans="1:245" x14ac:dyDescent="0.2">
      <c r="A26">
        <v>18</v>
      </c>
      <c r="B26">
        <v>1</v>
      </c>
      <c r="C26">
        <v>6</v>
      </c>
      <c r="E26" t="s">
        <v>31</v>
      </c>
      <c r="F26" t="s">
        <v>32</v>
      </c>
      <c r="G26" t="s">
        <v>33</v>
      </c>
      <c r="H26" t="str">
        <f>'1.Ведомость'!C23</f>
        <v>м3</v>
      </c>
      <c r="I26">
        <f>I24*J26</f>
        <v>0.43859999999999999</v>
      </c>
      <c r="J26">
        <v>1.02</v>
      </c>
      <c r="K26">
        <v>1.02</v>
      </c>
      <c r="O26">
        <f>ROUND(CP26,0)</f>
        <v>3245</v>
      </c>
      <c r="P26">
        <f>ROUND(CQ26*I26,0)</f>
        <v>3245</v>
      </c>
      <c r="Q26">
        <f>ROUND(CR26*I26,0)</f>
        <v>0</v>
      </c>
      <c r="R26">
        <f>ROUND(CS26*I26,0)</f>
        <v>0</v>
      </c>
      <c r="S26">
        <f>ROUND(CT26*I26,0)</f>
        <v>0</v>
      </c>
      <c r="T26">
        <f>ROUND(CU26*I26,0)</f>
        <v>0</v>
      </c>
      <c r="U26">
        <f>ROUND(CV26*I26,7)</f>
        <v>0</v>
      </c>
      <c r="V26">
        <f>ROUND(CW26*I26,7)</f>
        <v>0</v>
      </c>
      <c r="W26">
        <f>ROUND(CX26*I26,0)</f>
        <v>0</v>
      </c>
      <c r="X26">
        <f t="shared" si="14"/>
        <v>0</v>
      </c>
      <c r="Y26">
        <f t="shared" si="14"/>
        <v>0</v>
      </c>
      <c r="AA26">
        <v>92809113</v>
      </c>
      <c r="AB26">
        <f>ROUND((AC26+AD26+AF26),2)</f>
        <v>745.74</v>
      </c>
      <c r="AC26">
        <f>ROUND((ES26),2)</f>
        <v>745.74</v>
      </c>
      <c r="AD26">
        <f>ROUND((((ET26)-(EU26))+AE26),2)</f>
        <v>0</v>
      </c>
      <c r="AE26">
        <f t="shared" si="15"/>
        <v>0</v>
      </c>
      <c r="AF26">
        <f t="shared" si="15"/>
        <v>0</v>
      </c>
      <c r="AG26">
        <f>ROUND((AP26),2)</f>
        <v>0</v>
      </c>
      <c r="AH26">
        <f t="shared" si="16"/>
        <v>0</v>
      </c>
      <c r="AI26">
        <f t="shared" si="16"/>
        <v>0</v>
      </c>
      <c r="AJ26">
        <f>(AS26)</f>
        <v>0</v>
      </c>
      <c r="AK26">
        <v>745.74</v>
      </c>
      <c r="AL26">
        <v>745.74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97</v>
      </c>
      <c r="AU26">
        <v>55</v>
      </c>
      <c r="AV26">
        <v>1</v>
      </c>
      <c r="AW26">
        <v>1</v>
      </c>
      <c r="AZ26">
        <v>1</v>
      </c>
      <c r="BA26">
        <v>1</v>
      </c>
      <c r="BB26">
        <v>1</v>
      </c>
      <c r="BC26">
        <v>9.92</v>
      </c>
      <c r="BD26" t="s">
        <v>6</v>
      </c>
      <c r="BE26" t="s">
        <v>6</v>
      </c>
      <c r="BF26" t="s">
        <v>6</v>
      </c>
      <c r="BG26" t="s">
        <v>6</v>
      </c>
      <c r="BH26">
        <v>3</v>
      </c>
      <c r="BI26">
        <v>1</v>
      </c>
      <c r="BJ26" t="s">
        <v>34</v>
      </c>
      <c r="BM26">
        <v>26001</v>
      </c>
      <c r="BN26">
        <v>0</v>
      </c>
      <c r="BO26" t="s">
        <v>6</v>
      </c>
      <c r="BP26">
        <v>0</v>
      </c>
      <c r="BQ26">
        <v>2</v>
      </c>
      <c r="BR26">
        <v>0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6</v>
      </c>
      <c r="BZ26">
        <v>97</v>
      </c>
      <c r="CA26">
        <v>55</v>
      </c>
      <c r="CB26" t="s">
        <v>6</v>
      </c>
      <c r="CE26">
        <v>0</v>
      </c>
      <c r="CF26">
        <v>0</v>
      </c>
      <c r="CG26">
        <v>0</v>
      </c>
      <c r="CM26">
        <v>0</v>
      </c>
      <c r="CN26" t="s">
        <v>6</v>
      </c>
      <c r="CO26">
        <v>0</v>
      </c>
      <c r="CP26">
        <f>(P26+Q26+S26)</f>
        <v>3245</v>
      </c>
      <c r="CQ26">
        <f>AC26*BC26</f>
        <v>7397.7408000000005</v>
      </c>
      <c r="CR26">
        <f>AD26*BB26</f>
        <v>0</v>
      </c>
      <c r="CS26">
        <f>AE26*BS26</f>
        <v>0</v>
      </c>
      <c r="CT26">
        <f>AF26*BA26</f>
        <v>0</v>
      </c>
      <c r="CU26">
        <f t="shared" si="17"/>
        <v>0</v>
      </c>
      <c r="CV26">
        <f t="shared" si="17"/>
        <v>0</v>
      </c>
      <c r="CW26">
        <f t="shared" si="17"/>
        <v>0</v>
      </c>
      <c r="CX26">
        <f t="shared" si="17"/>
        <v>0</v>
      </c>
      <c r="CY26">
        <f>(((S26+R26)*AT26)/100)</f>
        <v>0</v>
      </c>
      <c r="CZ26">
        <f>(((S26+R26)*AU26)/100)</f>
        <v>0</v>
      </c>
      <c r="DC26" t="s">
        <v>6</v>
      </c>
      <c r="DD26" t="s">
        <v>6</v>
      </c>
      <c r="DE26" t="s">
        <v>6</v>
      </c>
      <c r="DF26" t="s">
        <v>6</v>
      </c>
      <c r="DG26" t="s">
        <v>6</v>
      </c>
      <c r="DH26" t="s">
        <v>6</v>
      </c>
      <c r="DI26" t="s">
        <v>6</v>
      </c>
      <c r="DJ26" t="s">
        <v>6</v>
      </c>
      <c r="DK26" t="s">
        <v>6</v>
      </c>
      <c r="DL26" t="s">
        <v>6</v>
      </c>
      <c r="DM26" t="s">
        <v>6</v>
      </c>
      <c r="DN26">
        <v>0</v>
      </c>
      <c r="DO26">
        <v>0</v>
      </c>
      <c r="DP26">
        <v>1</v>
      </c>
      <c r="DQ26">
        <v>1</v>
      </c>
      <c r="DU26">
        <v>1007</v>
      </c>
      <c r="DV26" t="s">
        <v>19</v>
      </c>
      <c r="DW26" t="s">
        <v>19</v>
      </c>
      <c r="DX26">
        <v>1</v>
      </c>
      <c r="DZ26" t="s">
        <v>6</v>
      </c>
      <c r="EA26" t="s">
        <v>6</v>
      </c>
      <c r="EB26" t="s">
        <v>6</v>
      </c>
      <c r="EC26" t="s">
        <v>6</v>
      </c>
      <c r="EE26">
        <v>66434353</v>
      </c>
      <c r="EF26">
        <v>2</v>
      </c>
      <c r="EG26" t="s">
        <v>21</v>
      </c>
      <c r="EH26">
        <v>20</v>
      </c>
      <c r="EI26" t="s">
        <v>22</v>
      </c>
      <c r="EJ26">
        <v>1</v>
      </c>
      <c r="EK26">
        <v>26001</v>
      </c>
      <c r="EL26" t="s">
        <v>22</v>
      </c>
      <c r="EM26" t="s">
        <v>23</v>
      </c>
      <c r="EO26" t="s">
        <v>6</v>
      </c>
      <c r="EQ26">
        <v>0</v>
      </c>
      <c r="ER26">
        <v>745.74</v>
      </c>
      <c r="ES26">
        <v>745.74</v>
      </c>
      <c r="ET26">
        <v>0</v>
      </c>
      <c r="EU26">
        <v>0</v>
      </c>
      <c r="EV26">
        <v>0</v>
      </c>
      <c r="EW26">
        <v>0</v>
      </c>
      <c r="EX26">
        <v>0</v>
      </c>
      <c r="FQ26">
        <v>0</v>
      </c>
      <c r="FR26">
        <v>0</v>
      </c>
      <c r="FS26">
        <v>0</v>
      </c>
      <c r="FX26">
        <v>97</v>
      </c>
      <c r="FY26">
        <v>55</v>
      </c>
      <c r="GA26" t="s">
        <v>6</v>
      </c>
      <c r="GD26">
        <v>1</v>
      </c>
      <c r="GF26">
        <v>-1958527368</v>
      </c>
      <c r="GG26">
        <v>2</v>
      </c>
      <c r="GH26">
        <v>1</v>
      </c>
      <c r="GI26">
        <v>4</v>
      </c>
      <c r="GJ26">
        <v>0</v>
      </c>
      <c r="GK26">
        <v>0</v>
      </c>
      <c r="GL26">
        <f>ROUND(IF(AND(BH26=3,BI26=3,FS26&lt;&gt;0),P26,0),0)</f>
        <v>0</v>
      </c>
      <c r="GM26">
        <f>ROUND(O26+X26+Y26,0)+GX26</f>
        <v>3245</v>
      </c>
      <c r="GN26">
        <f>IF(OR(BI26=0,BI26=1),GM26-GX26,0)</f>
        <v>3245</v>
      </c>
      <c r="GO26">
        <f>IF(BI26=2,GM26-GX26,0)</f>
        <v>0</v>
      </c>
      <c r="GP26">
        <f>IF(BI26=4,GM26-GX26,0)</f>
        <v>0</v>
      </c>
      <c r="GR26">
        <v>0</v>
      </c>
      <c r="GS26">
        <v>3</v>
      </c>
      <c r="GT26">
        <v>0</v>
      </c>
      <c r="GU26" t="s">
        <v>6</v>
      </c>
      <c r="GV26">
        <f>ROUND((GT26),2)</f>
        <v>0</v>
      </c>
      <c r="GW26">
        <v>1</v>
      </c>
      <c r="GX26">
        <f>ROUND(HC26*I26,0)</f>
        <v>0</v>
      </c>
      <c r="HA26">
        <v>0</v>
      </c>
      <c r="HB26">
        <v>0</v>
      </c>
      <c r="HC26">
        <f>GV26*GW26</f>
        <v>0</v>
      </c>
      <c r="HE26" t="s">
        <v>6</v>
      </c>
      <c r="HF26" t="s">
        <v>6</v>
      </c>
      <c r="HM26" t="s">
        <v>6</v>
      </c>
      <c r="HN26" t="s">
        <v>24</v>
      </c>
      <c r="HO26" t="s">
        <v>25</v>
      </c>
      <c r="HP26" t="s">
        <v>22</v>
      </c>
      <c r="HQ26" t="s">
        <v>22</v>
      </c>
      <c r="HS26">
        <v>0</v>
      </c>
      <c r="IK26">
        <v>0</v>
      </c>
    </row>
    <row r="27" spans="1:245" x14ac:dyDescent="0.2">
      <c r="A27">
        <v>17</v>
      </c>
      <c r="B27">
        <v>1</v>
      </c>
      <c r="C27">
        <f>ROW(SmtRes!A26)</f>
        <v>26</v>
      </c>
      <c r="D27">
        <f>ROW(EtalonRes!A25)</f>
        <v>25</v>
      </c>
      <c r="E27" t="s">
        <v>35</v>
      </c>
      <c r="F27" t="s">
        <v>36</v>
      </c>
      <c r="G27" t="s">
        <v>37</v>
      </c>
      <c r="H27" t="s">
        <v>38</v>
      </c>
      <c r="I27">
        <v>0.36</v>
      </c>
      <c r="J27">
        <v>0</v>
      </c>
      <c r="K27">
        <v>0.36</v>
      </c>
      <c r="O27">
        <f>ROUND(CP27,0)</f>
        <v>25737</v>
      </c>
      <c r="P27">
        <f>ROUND(CQ27*I27,0)</f>
        <v>13071</v>
      </c>
      <c r="Q27">
        <f>ROUND(CR27*I27,0)</f>
        <v>365</v>
      </c>
      <c r="R27">
        <f>ROUND(CS27*I27,0)</f>
        <v>134</v>
      </c>
      <c r="S27">
        <f>ROUND(CT27*I27,0)</f>
        <v>12301</v>
      </c>
      <c r="T27">
        <f>ROUND(CU27*I27,0)</f>
        <v>0</v>
      </c>
      <c r="U27">
        <f>ROUND(CV27*I27,7)</f>
        <v>30.24</v>
      </c>
      <c r="V27">
        <f>ROUND(CW27*I27,7)</f>
        <v>0.23760000000000001</v>
      </c>
      <c r="W27">
        <f>ROUND(CX27*I27,0)</f>
        <v>0</v>
      </c>
      <c r="X27">
        <f t="shared" si="14"/>
        <v>13430</v>
      </c>
      <c r="Y27">
        <f t="shared" si="14"/>
        <v>6839</v>
      </c>
      <c r="AA27">
        <v>92809113</v>
      </c>
      <c r="AB27">
        <f>ROUND((AC27+AD27+AF27),2)</f>
        <v>4486.3500000000004</v>
      </c>
      <c r="AC27">
        <f>ROUND((ES27),2)</f>
        <v>3660.01</v>
      </c>
      <c r="AD27">
        <f>ROUND((((ET27)-(EU27))+AE27),2)</f>
        <v>64.459999999999994</v>
      </c>
      <c r="AE27">
        <f t="shared" si="15"/>
        <v>8.2899999999999991</v>
      </c>
      <c r="AF27">
        <f t="shared" si="15"/>
        <v>761.88</v>
      </c>
      <c r="AG27">
        <f>ROUND((AP27),2)</f>
        <v>0</v>
      </c>
      <c r="AH27">
        <f t="shared" si="16"/>
        <v>84</v>
      </c>
      <c r="AI27">
        <f t="shared" si="16"/>
        <v>0.66</v>
      </c>
      <c r="AJ27">
        <f>(AS27)</f>
        <v>0</v>
      </c>
      <c r="AK27">
        <v>4486.3500000000004</v>
      </c>
      <c r="AL27">
        <v>3660.01</v>
      </c>
      <c r="AM27">
        <v>64.459999999999994</v>
      </c>
      <c r="AN27">
        <v>8.2899999999999991</v>
      </c>
      <c r="AO27">
        <v>761.88</v>
      </c>
      <c r="AP27">
        <v>0</v>
      </c>
      <c r="AQ27">
        <v>84</v>
      </c>
      <c r="AR27">
        <v>0.66</v>
      </c>
      <c r="AS27">
        <v>0</v>
      </c>
      <c r="AT27">
        <v>108</v>
      </c>
      <c r="AU27">
        <v>55</v>
      </c>
      <c r="AV27">
        <v>1</v>
      </c>
      <c r="AW27">
        <v>1</v>
      </c>
      <c r="AZ27">
        <v>1</v>
      </c>
      <c r="BA27">
        <v>44.85</v>
      </c>
      <c r="BB27">
        <v>15.72</v>
      </c>
      <c r="BC27">
        <v>9.92</v>
      </c>
      <c r="BD27" t="s">
        <v>6</v>
      </c>
      <c r="BE27" t="s">
        <v>6</v>
      </c>
      <c r="BF27" t="s">
        <v>6</v>
      </c>
      <c r="BG27" t="s">
        <v>6</v>
      </c>
      <c r="BH27">
        <v>0</v>
      </c>
      <c r="BI27">
        <v>1</v>
      </c>
      <c r="BJ27" t="s">
        <v>39</v>
      </c>
      <c r="BM27">
        <v>10001</v>
      </c>
      <c r="BN27">
        <v>0</v>
      </c>
      <c r="BO27" t="s">
        <v>6</v>
      </c>
      <c r="BP27">
        <v>0</v>
      </c>
      <c r="BQ27">
        <v>2</v>
      </c>
      <c r="BR27">
        <v>0</v>
      </c>
      <c r="BS27">
        <v>44.85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6</v>
      </c>
      <c r="BZ27">
        <v>108</v>
      </c>
      <c r="CA27">
        <v>55</v>
      </c>
      <c r="CB27" t="s">
        <v>6</v>
      </c>
      <c r="CE27">
        <v>0</v>
      </c>
      <c r="CF27">
        <v>0</v>
      </c>
      <c r="CG27">
        <v>0</v>
      </c>
      <c r="CM27">
        <v>0</v>
      </c>
      <c r="CN27" t="s">
        <v>6</v>
      </c>
      <c r="CO27">
        <v>0</v>
      </c>
      <c r="CP27">
        <f>(P27+Q27+S27)</f>
        <v>25737</v>
      </c>
      <c r="CQ27">
        <f>AC27*BC27</f>
        <v>36307.299200000001</v>
      </c>
      <c r="CR27">
        <f>AD27*BB27</f>
        <v>1013.3112</v>
      </c>
      <c r="CS27">
        <f>AE27*BS27</f>
        <v>371.80649999999997</v>
      </c>
      <c r="CT27">
        <f>AF27*BA27</f>
        <v>34170.317999999999</v>
      </c>
      <c r="CU27">
        <f t="shared" si="17"/>
        <v>0</v>
      </c>
      <c r="CV27">
        <f t="shared" si="17"/>
        <v>84</v>
      </c>
      <c r="CW27">
        <f t="shared" si="17"/>
        <v>0.66</v>
      </c>
      <c r="CX27">
        <f t="shared" si="17"/>
        <v>0</v>
      </c>
      <c r="CY27">
        <f>(((S27+R27)*AT27)/100)</f>
        <v>13429.8</v>
      </c>
      <c r="CZ27">
        <f>(((S27+R27)*AU27)/100)</f>
        <v>6839.25</v>
      </c>
      <c r="DC27" t="s">
        <v>6</v>
      </c>
      <c r="DD27" t="s">
        <v>6</v>
      </c>
      <c r="DE27" t="s">
        <v>6</v>
      </c>
      <c r="DF27" t="s">
        <v>6</v>
      </c>
      <c r="DG27" t="s">
        <v>6</v>
      </c>
      <c r="DH27" t="s">
        <v>6</v>
      </c>
      <c r="DI27" t="s">
        <v>6</v>
      </c>
      <c r="DJ27" t="s">
        <v>6</v>
      </c>
      <c r="DK27" t="s">
        <v>6</v>
      </c>
      <c r="DL27" t="s">
        <v>6</v>
      </c>
      <c r="DM27" t="s">
        <v>6</v>
      </c>
      <c r="DN27">
        <v>0</v>
      </c>
      <c r="DO27">
        <v>0</v>
      </c>
      <c r="DP27">
        <v>1</v>
      </c>
      <c r="DQ27">
        <v>1</v>
      </c>
      <c r="DU27">
        <v>1005</v>
      </c>
      <c r="DV27" t="s">
        <v>38</v>
      </c>
      <c r="DW27" t="s">
        <v>38</v>
      </c>
      <c r="DX27">
        <v>100</v>
      </c>
      <c r="DZ27" t="s">
        <v>6</v>
      </c>
      <c r="EA27" t="s">
        <v>6</v>
      </c>
      <c r="EB27" t="s">
        <v>6</v>
      </c>
      <c r="EC27" t="s">
        <v>6</v>
      </c>
      <c r="EE27">
        <v>66434312</v>
      </c>
      <c r="EF27">
        <v>2</v>
      </c>
      <c r="EG27" t="s">
        <v>21</v>
      </c>
      <c r="EH27">
        <v>10</v>
      </c>
      <c r="EI27" t="s">
        <v>40</v>
      </c>
      <c r="EJ27">
        <v>1</v>
      </c>
      <c r="EK27">
        <v>10001</v>
      </c>
      <c r="EL27" t="s">
        <v>40</v>
      </c>
      <c r="EM27" t="s">
        <v>41</v>
      </c>
      <c r="EO27" t="s">
        <v>6</v>
      </c>
      <c r="EQ27">
        <v>131072</v>
      </c>
      <c r="ER27">
        <v>4486.3500000000004</v>
      </c>
      <c r="ES27">
        <v>3660.01</v>
      </c>
      <c r="ET27">
        <v>64.459999999999994</v>
      </c>
      <c r="EU27">
        <v>8.2899999999999991</v>
      </c>
      <c r="EV27">
        <v>761.88</v>
      </c>
      <c r="EW27">
        <v>84</v>
      </c>
      <c r="EX27">
        <v>0.66</v>
      </c>
      <c r="EY27">
        <v>0</v>
      </c>
      <c r="FQ27">
        <v>0</v>
      </c>
      <c r="FR27">
        <v>0</v>
      </c>
      <c r="FS27">
        <v>0</v>
      </c>
      <c r="FX27">
        <v>108</v>
      </c>
      <c r="FY27">
        <v>55</v>
      </c>
      <c r="GA27" t="s">
        <v>6</v>
      </c>
      <c r="GD27">
        <v>1</v>
      </c>
      <c r="GF27">
        <v>-460773720</v>
      </c>
      <c r="GG27">
        <v>2</v>
      </c>
      <c r="GH27">
        <v>1</v>
      </c>
      <c r="GI27">
        <v>4</v>
      </c>
      <c r="GJ27">
        <v>0</v>
      </c>
      <c r="GK27">
        <v>0</v>
      </c>
      <c r="GL27">
        <f>ROUND(IF(AND(BH27=3,BI27=3,FS27&lt;&gt;0),P27,0),0)</f>
        <v>0</v>
      </c>
      <c r="GM27">
        <f>ROUND(O27+X27+Y27,0)+GX27</f>
        <v>46006</v>
      </c>
      <c r="GN27">
        <f>IF(OR(BI27=0,BI27=1),GM27-GX27,0)</f>
        <v>46006</v>
      </c>
      <c r="GO27">
        <f>IF(BI27=2,GM27-GX27,0)</f>
        <v>0</v>
      </c>
      <c r="GP27">
        <f>IF(BI27=4,GM27-GX27,0)</f>
        <v>0</v>
      </c>
      <c r="GR27">
        <v>0</v>
      </c>
      <c r="GS27">
        <v>3</v>
      </c>
      <c r="GT27">
        <v>0</v>
      </c>
      <c r="GU27" t="s">
        <v>6</v>
      </c>
      <c r="GV27">
        <f>ROUND((GT27),2)</f>
        <v>0</v>
      </c>
      <c r="GW27">
        <v>1</v>
      </c>
      <c r="GX27">
        <f>ROUND(HC27*I27,0)</f>
        <v>0</v>
      </c>
      <c r="HA27">
        <v>0</v>
      </c>
      <c r="HB27">
        <v>0</v>
      </c>
      <c r="HC27">
        <f>GV27*GW27</f>
        <v>0</v>
      </c>
      <c r="HE27" t="s">
        <v>6</v>
      </c>
      <c r="HF27" t="s">
        <v>6</v>
      </c>
      <c r="HM27" t="s">
        <v>6</v>
      </c>
      <c r="HN27" t="s">
        <v>42</v>
      </c>
      <c r="HO27" t="s">
        <v>43</v>
      </c>
      <c r="HP27" t="s">
        <v>40</v>
      </c>
      <c r="HQ27" t="s">
        <v>40</v>
      </c>
      <c r="HS27">
        <v>0</v>
      </c>
      <c r="IK27">
        <v>0</v>
      </c>
    </row>
    <row r="28" spans="1:245" x14ac:dyDescent="0.2">
      <c r="A28">
        <v>18</v>
      </c>
      <c r="B28">
        <v>1</v>
      </c>
      <c r="C28">
        <v>26</v>
      </c>
      <c r="E28" t="s">
        <v>44</v>
      </c>
      <c r="F28" t="s">
        <v>45</v>
      </c>
      <c r="G28" t="s">
        <v>46</v>
      </c>
      <c r="H28" t="str">
        <f>'1.Ведомость'!C25</f>
        <v>м2</v>
      </c>
      <c r="I28">
        <f>I27*J28</f>
        <v>81</v>
      </c>
      <c r="J28">
        <v>225</v>
      </c>
      <c r="K28">
        <v>225</v>
      </c>
      <c r="O28">
        <f>ROUND(CP28,0)</f>
        <v>8638</v>
      </c>
      <c r="P28">
        <f>ROUND(CQ28*I28,0)</f>
        <v>8638</v>
      </c>
      <c r="Q28">
        <f>ROUND(CR28*I28,0)</f>
        <v>0</v>
      </c>
      <c r="R28">
        <f>ROUND(CS28*I28,0)</f>
        <v>0</v>
      </c>
      <c r="S28">
        <f>ROUND(CT28*I28,0)</f>
        <v>0</v>
      </c>
      <c r="T28">
        <f>ROUND(CU28*I28,0)</f>
        <v>0</v>
      </c>
      <c r="U28">
        <f>ROUND(CV28*I28,7)</f>
        <v>0</v>
      </c>
      <c r="V28">
        <f>ROUND(CW28*I28,7)</f>
        <v>0</v>
      </c>
      <c r="W28">
        <f>ROUND(CX28*I28,0)</f>
        <v>0</v>
      </c>
      <c r="X28">
        <f t="shared" si="14"/>
        <v>0</v>
      </c>
      <c r="Y28">
        <f t="shared" si="14"/>
        <v>0</v>
      </c>
      <c r="AA28">
        <v>92809113</v>
      </c>
      <c r="AB28">
        <f>ROUND((AC28+AD28+AF28),2)</f>
        <v>106.64</v>
      </c>
      <c r="AC28">
        <f>ROUND((ES28),2)</f>
        <v>106.64</v>
      </c>
      <c r="AD28">
        <f>ROUND((((ET28)-(EU28))+AE28),2)</f>
        <v>0</v>
      </c>
      <c r="AE28">
        <f t="shared" si="15"/>
        <v>0</v>
      </c>
      <c r="AF28">
        <f t="shared" si="15"/>
        <v>0</v>
      </c>
      <c r="AG28">
        <f>ROUND((AP28),2)</f>
        <v>0</v>
      </c>
      <c r="AH28">
        <f t="shared" si="16"/>
        <v>0</v>
      </c>
      <c r="AI28">
        <f t="shared" si="16"/>
        <v>0</v>
      </c>
      <c r="AJ28">
        <f>(AS28)</f>
        <v>0</v>
      </c>
      <c r="AK28">
        <v>106.64</v>
      </c>
      <c r="AL28">
        <v>106.64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108</v>
      </c>
      <c r="AU28">
        <v>55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9.92</v>
      </c>
      <c r="BD28" t="s">
        <v>6</v>
      </c>
      <c r="BE28" t="s">
        <v>6</v>
      </c>
      <c r="BF28" t="s">
        <v>6</v>
      </c>
      <c r="BG28" t="s">
        <v>6</v>
      </c>
      <c r="BH28">
        <v>3</v>
      </c>
      <c r="BI28">
        <v>1</v>
      </c>
      <c r="BJ28" t="s">
        <v>6</v>
      </c>
      <c r="BM28">
        <v>10001</v>
      </c>
      <c r="BN28">
        <v>0</v>
      </c>
      <c r="BO28" t="s">
        <v>6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108</v>
      </c>
      <c r="CA28">
        <v>55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>(P28+Q28+S28)</f>
        <v>8638</v>
      </c>
      <c r="CQ28">
        <f>AC28</f>
        <v>106.64</v>
      </c>
      <c r="CR28">
        <f>AD28</f>
        <v>0</v>
      </c>
      <c r="CS28">
        <f>AE28*BS28</f>
        <v>0</v>
      </c>
      <c r="CT28">
        <f>AF28*BA28</f>
        <v>0</v>
      </c>
      <c r="CU28">
        <f t="shared" si="17"/>
        <v>0</v>
      </c>
      <c r="CV28">
        <f t="shared" si="17"/>
        <v>0</v>
      </c>
      <c r="CW28">
        <f t="shared" si="17"/>
        <v>0</v>
      </c>
      <c r="CX28">
        <f t="shared" si="17"/>
        <v>0</v>
      </c>
      <c r="CY28">
        <f>(((S28+R28)*AT28)/100)</f>
        <v>0</v>
      </c>
      <c r="CZ28">
        <f>(((S28+R28)*AU28)/100)</f>
        <v>0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1005</v>
      </c>
      <c r="DV28" t="s">
        <v>47</v>
      </c>
      <c r="DW28" t="s">
        <v>47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66434312</v>
      </c>
      <c r="EF28">
        <v>2</v>
      </c>
      <c r="EG28" t="s">
        <v>21</v>
      </c>
      <c r="EH28">
        <v>10</v>
      </c>
      <c r="EI28" t="s">
        <v>40</v>
      </c>
      <c r="EJ28">
        <v>1</v>
      </c>
      <c r="EK28">
        <v>10001</v>
      </c>
      <c r="EL28" t="s">
        <v>40</v>
      </c>
      <c r="EM28" t="s">
        <v>41</v>
      </c>
      <c r="EO28" t="s">
        <v>6</v>
      </c>
      <c r="EQ28">
        <v>0</v>
      </c>
      <c r="ER28">
        <v>106.64</v>
      </c>
      <c r="ES28">
        <v>106.64</v>
      </c>
      <c r="ET28">
        <v>0</v>
      </c>
      <c r="EU28">
        <v>0</v>
      </c>
      <c r="EV28">
        <v>0</v>
      </c>
      <c r="EW28">
        <v>0</v>
      </c>
      <c r="EX28">
        <v>0</v>
      </c>
      <c r="EZ28">
        <v>5</v>
      </c>
      <c r="FC28">
        <v>0</v>
      </c>
      <c r="FD28">
        <v>18</v>
      </c>
      <c r="FF28">
        <v>102</v>
      </c>
      <c r="FQ28">
        <v>0</v>
      </c>
      <c r="FR28">
        <v>0</v>
      </c>
      <c r="FS28">
        <v>0</v>
      </c>
      <c r="FX28">
        <v>108</v>
      </c>
      <c r="FY28">
        <v>55</v>
      </c>
      <c r="GA28" t="s">
        <v>48</v>
      </c>
      <c r="GD28">
        <v>1</v>
      </c>
      <c r="GF28">
        <v>-1880901861</v>
      </c>
      <c r="GG28">
        <v>2</v>
      </c>
      <c r="GH28">
        <v>3</v>
      </c>
      <c r="GI28">
        <v>4</v>
      </c>
      <c r="GJ28">
        <v>0</v>
      </c>
      <c r="GK28">
        <v>0</v>
      </c>
      <c r="GL28">
        <f>ROUND(IF(AND(BH28=3,BI28=3,FS28&lt;&gt;0),P28,0),0)</f>
        <v>0</v>
      </c>
      <c r="GM28">
        <f>ROUND(O28+X28+Y28,0)+GX28</f>
        <v>8638</v>
      </c>
      <c r="GN28">
        <f>IF(OR(BI28=0,BI28=1),GM28-GX28,0)</f>
        <v>8638</v>
      </c>
      <c r="GO28">
        <f>IF(BI28=2,GM28-GX28,0)</f>
        <v>0</v>
      </c>
      <c r="GP28">
        <f>IF(BI28=4,GM28-GX28,0)</f>
        <v>0</v>
      </c>
      <c r="GR28">
        <v>1</v>
      </c>
      <c r="GS28">
        <v>1</v>
      </c>
      <c r="GT28">
        <v>0</v>
      </c>
      <c r="GU28" t="s">
        <v>6</v>
      </c>
      <c r="GV28">
        <f>ROUND((GT28),2)</f>
        <v>0</v>
      </c>
      <c r="GW28">
        <v>1</v>
      </c>
      <c r="GX28">
        <f>ROUND(HC28*I28,0)</f>
        <v>0</v>
      </c>
      <c r="HA28">
        <v>0</v>
      </c>
      <c r="HB28">
        <v>0</v>
      </c>
      <c r="HC28">
        <f>GV28*GW28</f>
        <v>0</v>
      </c>
      <c r="HE28" t="s">
        <v>49</v>
      </c>
      <c r="HF28" t="s">
        <v>35</v>
      </c>
      <c r="HG28">
        <f>ROUND(AC28*I28,0)</f>
        <v>8638</v>
      </c>
      <c r="HM28" t="s">
        <v>6</v>
      </c>
      <c r="HN28" t="s">
        <v>42</v>
      </c>
      <c r="HO28" t="s">
        <v>43</v>
      </c>
      <c r="HP28" t="s">
        <v>40</v>
      </c>
      <c r="HQ28" t="s">
        <v>40</v>
      </c>
      <c r="HS28">
        <v>0</v>
      </c>
      <c r="IK28">
        <v>0</v>
      </c>
    </row>
    <row r="30" spans="1:245" x14ac:dyDescent="0.2">
      <c r="A30" s="2">
        <v>51</v>
      </c>
      <c r="B30" s="2">
        <f>B20</f>
        <v>1</v>
      </c>
      <c r="C30" s="2">
        <f>A20</f>
        <v>3</v>
      </c>
      <c r="D30" s="2">
        <f>ROW(A20)</f>
        <v>20</v>
      </c>
      <c r="E30" s="2"/>
      <c r="F30" s="2" t="str">
        <f>IF(F20&lt;&gt;"",F20,"")</f>
        <v>5.7.3</v>
      </c>
      <c r="G30" s="2" t="str">
        <f>IF(G20&lt;&gt;"",G20,"")</f>
        <v>Устройство перегородок из ГКЛ</v>
      </c>
      <c r="H30" s="2">
        <v>0</v>
      </c>
      <c r="I30" s="2"/>
      <c r="J30" s="2"/>
      <c r="K30" s="2"/>
      <c r="L30" s="2"/>
      <c r="M30" s="2"/>
      <c r="N30" s="2"/>
      <c r="O30" s="2">
        <f t="shared" ref="O30:T30" si="18">ROUND(AB30,0)</f>
        <v>40129</v>
      </c>
      <c r="P30" s="2">
        <f t="shared" si="18"/>
        <v>25293</v>
      </c>
      <c r="Q30" s="2">
        <f t="shared" si="18"/>
        <v>639</v>
      </c>
      <c r="R30" s="2">
        <f t="shared" si="18"/>
        <v>257</v>
      </c>
      <c r="S30" s="2">
        <f t="shared" si="18"/>
        <v>14197</v>
      </c>
      <c r="T30" s="2">
        <f t="shared" si="18"/>
        <v>0</v>
      </c>
      <c r="U30" s="2">
        <f>AH30</f>
        <v>34.789400000000001</v>
      </c>
      <c r="V30" s="2">
        <f>AI30</f>
        <v>0.47409999999999997</v>
      </c>
      <c r="W30" s="2">
        <f>ROUND(AJ30,0)</f>
        <v>0</v>
      </c>
      <c r="X30" s="2">
        <f>ROUND(AK30,0)</f>
        <v>15388</v>
      </c>
      <c r="Y30" s="2">
        <f>ROUND(AL30,0)</f>
        <v>7949</v>
      </c>
      <c r="Z30" s="2"/>
      <c r="AA30" s="2"/>
      <c r="AB30" s="2">
        <f>ROUND(SUMIF(AA24:AA28,"=92809113",O24:O28),0)</f>
        <v>40129</v>
      </c>
      <c r="AC30" s="2">
        <f>ROUND(SUMIF(AA24:AA28,"=92809113",P24:P28),0)</f>
        <v>25293</v>
      </c>
      <c r="AD30" s="2">
        <f>ROUND(SUMIF(AA24:AA28,"=92809113",Q24:Q28),0)</f>
        <v>639</v>
      </c>
      <c r="AE30" s="2">
        <f>ROUND(SUMIF(AA24:AA28,"=92809113",R24:R28),0)</f>
        <v>257</v>
      </c>
      <c r="AF30" s="2">
        <f>ROUND(SUMIF(AA24:AA28,"=92809113",S24:S28),0)</f>
        <v>14197</v>
      </c>
      <c r="AG30" s="2">
        <f>ROUND(SUMIF(AA24:AA28,"=92809113",T24:T28),0)</f>
        <v>0</v>
      </c>
      <c r="AH30" s="2">
        <f>SUMIF(AA24:AA28,"=92809113",U24:U28)</f>
        <v>34.789400000000001</v>
      </c>
      <c r="AI30" s="2">
        <f>SUMIF(AA24:AA28,"=92809113",V24:V28)</f>
        <v>0.47409999999999997</v>
      </c>
      <c r="AJ30" s="2">
        <f>ROUND(SUMIF(AA24:AA28,"=92809113",W24:W28),0)</f>
        <v>0</v>
      </c>
      <c r="AK30" s="2">
        <f>ROUND(SUMIF(AA24:AA28,"=92809113",X24:X28),0)</f>
        <v>15388</v>
      </c>
      <c r="AL30" s="2">
        <f>ROUND(SUMIF(AA24:AA28,"=92809113",Y24:Y28),0)</f>
        <v>7949</v>
      </c>
      <c r="AM30" s="2"/>
      <c r="AN30" s="2"/>
      <c r="AO30" s="2">
        <f t="shared" ref="AO30:BD30" si="19">ROUND(BX30,0)</f>
        <v>0</v>
      </c>
      <c r="AP30" s="2">
        <f t="shared" si="19"/>
        <v>0</v>
      </c>
      <c r="AQ30" s="2">
        <f t="shared" si="19"/>
        <v>0</v>
      </c>
      <c r="AR30" s="2">
        <f t="shared" si="19"/>
        <v>63466</v>
      </c>
      <c r="AS30" s="2">
        <f t="shared" si="19"/>
        <v>63466</v>
      </c>
      <c r="AT30" s="2">
        <f t="shared" si="19"/>
        <v>0</v>
      </c>
      <c r="AU30" s="2">
        <f t="shared" si="19"/>
        <v>0</v>
      </c>
      <c r="AV30" s="2">
        <f t="shared" si="19"/>
        <v>25293</v>
      </c>
      <c r="AW30" s="2">
        <f t="shared" si="19"/>
        <v>25293</v>
      </c>
      <c r="AX30" s="2">
        <f t="shared" si="19"/>
        <v>0</v>
      </c>
      <c r="AY30" s="2">
        <f t="shared" si="19"/>
        <v>25293</v>
      </c>
      <c r="AZ30" s="2">
        <f t="shared" si="19"/>
        <v>0</v>
      </c>
      <c r="BA30" s="2">
        <f t="shared" si="19"/>
        <v>0</v>
      </c>
      <c r="BB30" s="2">
        <f t="shared" si="19"/>
        <v>0</v>
      </c>
      <c r="BC30" s="2">
        <f t="shared" si="19"/>
        <v>0</v>
      </c>
      <c r="BD30" s="2">
        <f t="shared" si="19"/>
        <v>0</v>
      </c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>
        <f>ROUND(SUMIF(AA24:AA28,"=92809113",FQ24:FQ28),0)</f>
        <v>0</v>
      </c>
      <c r="BY30" s="2">
        <f>ROUND(SUMIF(AA24:AA28,"=92809113",FR24:FR28),0)</f>
        <v>0</v>
      </c>
      <c r="BZ30" s="2">
        <f>ROUND(SUMIF(AA24:AA28,"=92809113",GL24:GL28),0)</f>
        <v>0</v>
      </c>
      <c r="CA30" s="2">
        <f>ROUND(SUMIF(AA24:AA28,"=92809113",GM24:GM28),0)</f>
        <v>63466</v>
      </c>
      <c r="CB30" s="2">
        <f>ROUND(SUMIF(AA24:AA28,"=92809113",GN24:GN28),0)</f>
        <v>63466</v>
      </c>
      <c r="CC30" s="2">
        <f>ROUND(SUMIF(AA24:AA28,"=92809113",GO24:GO28),0)</f>
        <v>0</v>
      </c>
      <c r="CD30" s="2">
        <f>ROUND(SUMIF(AA24:AA28,"=92809113",GP24:GP28),0)</f>
        <v>0</v>
      </c>
      <c r="CE30" s="2">
        <f>AC30-BX30</f>
        <v>25293</v>
      </c>
      <c r="CF30" s="2">
        <f>AC30-BY30</f>
        <v>25293</v>
      </c>
      <c r="CG30" s="2">
        <f>BX30-BZ30</f>
        <v>0</v>
      </c>
      <c r="CH30" s="2">
        <f>AC30-BX30-BY30+BZ30</f>
        <v>25293</v>
      </c>
      <c r="CI30" s="2">
        <f>BY30-BZ30</f>
        <v>0</v>
      </c>
      <c r="CJ30" s="2">
        <f>ROUND(SUMIF(AA24:AA28,"=92809113",GX24:GX28),0)</f>
        <v>0</v>
      </c>
      <c r="CK30" s="2">
        <f>ROUND(SUMIF(AA24:AA28,"=92809113",GY24:GY28),0)</f>
        <v>0</v>
      </c>
      <c r="CL30" s="2">
        <f>ROUND(SUMIF(AA24:AA28,"=92809113",GZ24:GZ28),0)</f>
        <v>0</v>
      </c>
      <c r="CM30" s="2">
        <f>ROUND(SUMIF(AA24:AA28,"=92809113",HD24:HD28),0)</f>
        <v>0</v>
      </c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>
        <v>0</v>
      </c>
    </row>
    <row r="32" spans="1:245" x14ac:dyDescent="0.2">
      <c r="A32" s="4">
        <v>50</v>
      </c>
      <c r="B32" s="4">
        <v>0</v>
      </c>
      <c r="C32" s="4">
        <v>0</v>
      </c>
      <c r="D32" s="4">
        <v>1</v>
      </c>
      <c r="E32" s="4">
        <v>201</v>
      </c>
      <c r="F32" s="4">
        <f>ROUND(Source!O30,O32)</f>
        <v>40129</v>
      </c>
      <c r="G32" s="4" t="s">
        <v>50</v>
      </c>
      <c r="H32" s="4" t="s">
        <v>51</v>
      </c>
      <c r="I32" s="4"/>
      <c r="J32" s="4"/>
      <c r="K32" s="4">
        <v>201</v>
      </c>
      <c r="L32" s="4">
        <v>1</v>
      </c>
      <c r="M32" s="4">
        <v>3</v>
      </c>
      <c r="N32" s="4" t="s">
        <v>6</v>
      </c>
      <c r="O32" s="4">
        <v>0</v>
      </c>
      <c r="P32" s="4"/>
      <c r="Q32" s="4"/>
      <c r="R32" s="4"/>
      <c r="S32" s="4"/>
      <c r="T32" s="4"/>
      <c r="U32" s="4"/>
      <c r="V32" s="4"/>
      <c r="W32" s="4">
        <v>40129</v>
      </c>
      <c r="X32" s="4">
        <v>1</v>
      </c>
      <c r="Y32" s="4">
        <v>40129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202</v>
      </c>
      <c r="F33" s="4">
        <f>ROUND(Source!P30,O33)</f>
        <v>25293</v>
      </c>
      <c r="G33" s="4" t="s">
        <v>52</v>
      </c>
      <c r="H33" s="4" t="s">
        <v>53</v>
      </c>
      <c r="I33" s="4"/>
      <c r="J33" s="4"/>
      <c r="K33" s="4">
        <v>202</v>
      </c>
      <c r="L33" s="4">
        <v>2</v>
      </c>
      <c r="M33" s="4">
        <v>3</v>
      </c>
      <c r="N33" s="4" t="s">
        <v>6</v>
      </c>
      <c r="O33" s="4">
        <v>0</v>
      </c>
      <c r="P33" s="4"/>
      <c r="Q33" s="4"/>
      <c r="R33" s="4"/>
      <c r="S33" s="4"/>
      <c r="T33" s="4"/>
      <c r="U33" s="4"/>
      <c r="V33" s="4"/>
      <c r="W33" s="4">
        <v>25293</v>
      </c>
      <c r="X33" s="4">
        <v>1</v>
      </c>
      <c r="Y33" s="4">
        <v>25293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222</v>
      </c>
      <c r="F34" s="4">
        <f>ROUND(Source!AO30,O34)</f>
        <v>0</v>
      </c>
      <c r="G34" s="4" t="s">
        <v>54</v>
      </c>
      <c r="H34" s="4" t="s">
        <v>55</v>
      </c>
      <c r="I34" s="4"/>
      <c r="J34" s="4"/>
      <c r="K34" s="4">
        <v>222</v>
      </c>
      <c r="L34" s="4">
        <v>3</v>
      </c>
      <c r="M34" s="4">
        <v>3</v>
      </c>
      <c r="N34" s="4" t="s">
        <v>6</v>
      </c>
      <c r="O34" s="4">
        <v>0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225</v>
      </c>
      <c r="F35" s="4">
        <f>ROUND(Source!AV30,O35)</f>
        <v>25293</v>
      </c>
      <c r="G35" s="4" t="s">
        <v>56</v>
      </c>
      <c r="H35" s="4" t="s">
        <v>57</v>
      </c>
      <c r="I35" s="4"/>
      <c r="J35" s="4"/>
      <c r="K35" s="4">
        <v>225</v>
      </c>
      <c r="L35" s="4">
        <v>4</v>
      </c>
      <c r="M35" s="4">
        <v>3</v>
      </c>
      <c r="N35" s="4" t="s">
        <v>6</v>
      </c>
      <c r="O35" s="4">
        <v>0</v>
      </c>
      <c r="P35" s="4"/>
      <c r="Q35" s="4"/>
      <c r="R35" s="4"/>
      <c r="S35" s="4"/>
      <c r="T35" s="4"/>
      <c r="U35" s="4"/>
      <c r="V35" s="4"/>
      <c r="W35" s="4">
        <v>25293</v>
      </c>
      <c r="X35" s="4">
        <v>1</v>
      </c>
      <c r="Y35" s="4">
        <v>25293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226</v>
      </c>
      <c r="F36" s="4">
        <f>ROUND(Source!AW30,O36)</f>
        <v>25293</v>
      </c>
      <c r="G36" s="4" t="s">
        <v>58</v>
      </c>
      <c r="H36" s="4" t="s">
        <v>59</v>
      </c>
      <c r="I36" s="4"/>
      <c r="J36" s="4"/>
      <c r="K36" s="4">
        <v>226</v>
      </c>
      <c r="L36" s="4">
        <v>5</v>
      </c>
      <c r="M36" s="4">
        <v>3</v>
      </c>
      <c r="N36" s="4" t="s">
        <v>6</v>
      </c>
      <c r="O36" s="4">
        <v>0</v>
      </c>
      <c r="P36" s="4"/>
      <c r="Q36" s="4"/>
      <c r="R36" s="4"/>
      <c r="S36" s="4"/>
      <c r="T36" s="4"/>
      <c r="U36" s="4"/>
      <c r="V36" s="4"/>
      <c r="W36" s="4">
        <v>25293</v>
      </c>
      <c r="X36" s="4">
        <v>1</v>
      </c>
      <c r="Y36" s="4">
        <v>25293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227</v>
      </c>
      <c r="F37" s="4">
        <f>ROUND(Source!AX30,O37)</f>
        <v>0</v>
      </c>
      <c r="G37" s="4" t="s">
        <v>60</v>
      </c>
      <c r="H37" s="4" t="s">
        <v>61</v>
      </c>
      <c r="I37" s="4"/>
      <c r="J37" s="4"/>
      <c r="K37" s="4">
        <v>227</v>
      </c>
      <c r="L37" s="4">
        <v>6</v>
      </c>
      <c r="M37" s="4">
        <v>3</v>
      </c>
      <c r="N37" s="4" t="s">
        <v>6</v>
      </c>
      <c r="O37" s="4">
        <v>0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228</v>
      </c>
      <c r="F38" s="4">
        <f>ROUND(Source!AY30,O38)</f>
        <v>25293</v>
      </c>
      <c r="G38" s="4" t="s">
        <v>62</v>
      </c>
      <c r="H38" s="4" t="s">
        <v>63</v>
      </c>
      <c r="I38" s="4"/>
      <c r="J38" s="4"/>
      <c r="K38" s="4">
        <v>228</v>
      </c>
      <c r="L38" s="4">
        <v>7</v>
      </c>
      <c r="M38" s="4">
        <v>3</v>
      </c>
      <c r="N38" s="4" t="s">
        <v>6</v>
      </c>
      <c r="O38" s="4">
        <v>0</v>
      </c>
      <c r="P38" s="4"/>
      <c r="Q38" s="4"/>
      <c r="R38" s="4"/>
      <c r="S38" s="4"/>
      <c r="T38" s="4"/>
      <c r="U38" s="4"/>
      <c r="V38" s="4"/>
      <c r="W38" s="4">
        <v>25293</v>
      </c>
      <c r="X38" s="4">
        <v>1</v>
      </c>
      <c r="Y38" s="4">
        <v>25293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216</v>
      </c>
      <c r="F39" s="4">
        <f>ROUND(Source!AP30,O39)</f>
        <v>0</v>
      </c>
      <c r="G39" s="4" t="s">
        <v>64</v>
      </c>
      <c r="H39" s="4" t="s">
        <v>65</v>
      </c>
      <c r="I39" s="4"/>
      <c r="J39" s="4"/>
      <c r="K39" s="4">
        <v>216</v>
      </c>
      <c r="L39" s="4">
        <v>8</v>
      </c>
      <c r="M39" s="4">
        <v>3</v>
      </c>
      <c r="N39" s="4" t="s">
        <v>6</v>
      </c>
      <c r="O39" s="4">
        <v>0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223</v>
      </c>
      <c r="F40" s="4">
        <f>ROUND(Source!AQ30,O40)</f>
        <v>0</v>
      </c>
      <c r="G40" s="4" t="s">
        <v>66</v>
      </c>
      <c r="H40" s="4" t="s">
        <v>67</v>
      </c>
      <c r="I40" s="4"/>
      <c r="J40" s="4"/>
      <c r="K40" s="4">
        <v>223</v>
      </c>
      <c r="L40" s="4">
        <v>9</v>
      </c>
      <c r="M40" s="4">
        <v>3</v>
      </c>
      <c r="N40" s="4" t="s">
        <v>6</v>
      </c>
      <c r="O40" s="4">
        <v>0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229</v>
      </c>
      <c r="F41" s="4">
        <f>ROUND(Source!AZ30,O41)</f>
        <v>0</v>
      </c>
      <c r="G41" s="4" t="s">
        <v>68</v>
      </c>
      <c r="H41" s="4" t="s">
        <v>69</v>
      </c>
      <c r="I41" s="4"/>
      <c r="J41" s="4"/>
      <c r="K41" s="4">
        <v>229</v>
      </c>
      <c r="L41" s="4">
        <v>10</v>
      </c>
      <c r="M41" s="4">
        <v>3</v>
      </c>
      <c r="N41" s="4" t="s">
        <v>6</v>
      </c>
      <c r="O41" s="4">
        <v>0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203</v>
      </c>
      <c r="F42" s="4">
        <f>ROUND(Source!Q30,O42)</f>
        <v>639</v>
      </c>
      <c r="G42" s="4" t="s">
        <v>70</v>
      </c>
      <c r="H42" s="4" t="s">
        <v>71</v>
      </c>
      <c r="I42" s="4"/>
      <c r="J42" s="4"/>
      <c r="K42" s="4">
        <v>203</v>
      </c>
      <c r="L42" s="4">
        <v>11</v>
      </c>
      <c r="M42" s="4">
        <v>3</v>
      </c>
      <c r="N42" s="4" t="s">
        <v>6</v>
      </c>
      <c r="O42" s="4">
        <v>0</v>
      </c>
      <c r="P42" s="4"/>
      <c r="Q42" s="4"/>
      <c r="R42" s="4"/>
      <c r="S42" s="4"/>
      <c r="T42" s="4"/>
      <c r="U42" s="4"/>
      <c r="V42" s="4"/>
      <c r="W42" s="4">
        <v>639</v>
      </c>
      <c r="X42" s="4">
        <v>1</v>
      </c>
      <c r="Y42" s="4">
        <v>639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231</v>
      </c>
      <c r="F43" s="4">
        <f>ROUND(Source!BB30,O43)</f>
        <v>0</v>
      </c>
      <c r="G43" s="4" t="s">
        <v>72</v>
      </c>
      <c r="H43" s="4" t="s">
        <v>73</v>
      </c>
      <c r="I43" s="4"/>
      <c r="J43" s="4"/>
      <c r="K43" s="4">
        <v>231</v>
      </c>
      <c r="L43" s="4">
        <v>12</v>
      </c>
      <c r="M43" s="4">
        <v>3</v>
      </c>
      <c r="N43" s="4" t="s">
        <v>6</v>
      </c>
      <c r="O43" s="4">
        <v>0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204</v>
      </c>
      <c r="F44" s="4">
        <f>ROUND(Source!R30,O44)</f>
        <v>257</v>
      </c>
      <c r="G44" s="4" t="s">
        <v>74</v>
      </c>
      <c r="H44" s="4" t="s">
        <v>75</v>
      </c>
      <c r="I44" s="4"/>
      <c r="J44" s="4"/>
      <c r="K44" s="4">
        <v>204</v>
      </c>
      <c r="L44" s="4">
        <v>13</v>
      </c>
      <c r="M44" s="4">
        <v>3</v>
      </c>
      <c r="N44" s="4" t="s">
        <v>6</v>
      </c>
      <c r="O44" s="4">
        <v>0</v>
      </c>
      <c r="P44" s="4"/>
      <c r="Q44" s="4"/>
      <c r="R44" s="4"/>
      <c r="S44" s="4"/>
      <c r="T44" s="4"/>
      <c r="U44" s="4"/>
      <c r="V44" s="4"/>
      <c r="W44" s="4">
        <v>257</v>
      </c>
      <c r="X44" s="4">
        <v>1</v>
      </c>
      <c r="Y44" s="4">
        <v>257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205</v>
      </c>
      <c r="F45" s="4">
        <f>ROUND(Source!S30,O45)</f>
        <v>14197</v>
      </c>
      <c r="G45" s="4" t="s">
        <v>76</v>
      </c>
      <c r="H45" s="4" t="s">
        <v>77</v>
      </c>
      <c r="I45" s="4"/>
      <c r="J45" s="4"/>
      <c r="K45" s="4">
        <v>205</v>
      </c>
      <c r="L45" s="4">
        <v>14</v>
      </c>
      <c r="M45" s="4">
        <v>3</v>
      </c>
      <c r="N45" s="4" t="s">
        <v>6</v>
      </c>
      <c r="O45" s="4">
        <v>0</v>
      </c>
      <c r="P45" s="4"/>
      <c r="Q45" s="4"/>
      <c r="R45" s="4"/>
      <c r="S45" s="4"/>
      <c r="T45" s="4"/>
      <c r="U45" s="4"/>
      <c r="V45" s="4"/>
      <c r="W45" s="4">
        <v>14197</v>
      </c>
      <c r="X45" s="4">
        <v>1</v>
      </c>
      <c r="Y45" s="4">
        <v>14197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232</v>
      </c>
      <c r="F46" s="4">
        <f>ROUND(Source!BC30,O46)</f>
        <v>0</v>
      </c>
      <c r="G46" s="4" t="s">
        <v>78</v>
      </c>
      <c r="H46" s="4" t="s">
        <v>79</v>
      </c>
      <c r="I46" s="4"/>
      <c r="J46" s="4"/>
      <c r="K46" s="4">
        <v>232</v>
      </c>
      <c r="L46" s="4">
        <v>15</v>
      </c>
      <c r="M46" s="4">
        <v>3</v>
      </c>
      <c r="N46" s="4" t="s">
        <v>6</v>
      </c>
      <c r="O46" s="4">
        <v>0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214</v>
      </c>
      <c r="F47" s="4">
        <f>ROUND(Source!AS30,O47)</f>
        <v>63466</v>
      </c>
      <c r="G47" s="4" t="s">
        <v>80</v>
      </c>
      <c r="H47" s="4" t="s">
        <v>81</v>
      </c>
      <c r="I47" s="4"/>
      <c r="J47" s="4"/>
      <c r="K47" s="4">
        <v>214</v>
      </c>
      <c r="L47" s="4">
        <v>16</v>
      </c>
      <c r="M47" s="4">
        <v>3</v>
      </c>
      <c r="N47" s="4" t="s">
        <v>6</v>
      </c>
      <c r="O47" s="4">
        <v>0</v>
      </c>
      <c r="P47" s="4"/>
      <c r="Q47" s="4"/>
      <c r="R47" s="4"/>
      <c r="S47" s="4"/>
      <c r="T47" s="4"/>
      <c r="U47" s="4"/>
      <c r="V47" s="4"/>
      <c r="W47" s="4">
        <v>63466</v>
      </c>
      <c r="X47" s="4">
        <v>1</v>
      </c>
      <c r="Y47" s="4">
        <v>63466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215</v>
      </c>
      <c r="F48" s="4">
        <f>ROUND(Source!AT30,O48)</f>
        <v>0</v>
      </c>
      <c r="G48" s="4" t="s">
        <v>82</v>
      </c>
      <c r="H48" s="4" t="s">
        <v>83</v>
      </c>
      <c r="I48" s="4"/>
      <c r="J48" s="4"/>
      <c r="K48" s="4">
        <v>215</v>
      </c>
      <c r="L48" s="4">
        <v>17</v>
      </c>
      <c r="M48" s="4">
        <v>3</v>
      </c>
      <c r="N48" s="4" t="s">
        <v>6</v>
      </c>
      <c r="O48" s="4">
        <v>0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217</v>
      </c>
      <c r="F49" s="4">
        <f>ROUND(Source!AU30,O49)</f>
        <v>0</v>
      </c>
      <c r="G49" s="4" t="s">
        <v>84</v>
      </c>
      <c r="H49" s="4" t="s">
        <v>85</v>
      </c>
      <c r="I49" s="4"/>
      <c r="J49" s="4"/>
      <c r="K49" s="4">
        <v>217</v>
      </c>
      <c r="L49" s="4">
        <v>18</v>
      </c>
      <c r="M49" s="4">
        <v>3</v>
      </c>
      <c r="N49" s="4" t="s">
        <v>6</v>
      </c>
      <c r="O49" s="4">
        <v>0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230</v>
      </c>
      <c r="F50" s="4">
        <f>ROUND(Source!BA30,O50)</f>
        <v>0</v>
      </c>
      <c r="G50" s="4" t="s">
        <v>86</v>
      </c>
      <c r="H50" s="4" t="s">
        <v>87</v>
      </c>
      <c r="I50" s="4"/>
      <c r="J50" s="4"/>
      <c r="K50" s="4">
        <v>230</v>
      </c>
      <c r="L50" s="4">
        <v>19</v>
      </c>
      <c r="M50" s="4">
        <v>3</v>
      </c>
      <c r="N50" s="4" t="s">
        <v>6</v>
      </c>
      <c r="O50" s="4">
        <v>0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206</v>
      </c>
      <c r="F51" s="4">
        <f>ROUND(Source!T30,O51)</f>
        <v>0</v>
      </c>
      <c r="G51" s="4" t="s">
        <v>88</v>
      </c>
      <c r="H51" s="4" t="s">
        <v>89</v>
      </c>
      <c r="I51" s="4"/>
      <c r="J51" s="4"/>
      <c r="K51" s="4">
        <v>206</v>
      </c>
      <c r="L51" s="4">
        <v>20</v>
      </c>
      <c r="M51" s="4">
        <v>3</v>
      </c>
      <c r="N51" s="4" t="s">
        <v>6</v>
      </c>
      <c r="O51" s="4">
        <v>0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207</v>
      </c>
      <c r="F52" s="4">
        <f>ROUND(Source!U30,O52)</f>
        <v>34.789400000000001</v>
      </c>
      <c r="G52" s="4" t="s">
        <v>90</v>
      </c>
      <c r="H52" s="4" t="s">
        <v>91</v>
      </c>
      <c r="I52" s="4"/>
      <c r="J52" s="4"/>
      <c r="K52" s="4">
        <v>207</v>
      </c>
      <c r="L52" s="4">
        <v>21</v>
      </c>
      <c r="M52" s="4">
        <v>3</v>
      </c>
      <c r="N52" s="4" t="s">
        <v>6</v>
      </c>
      <c r="O52" s="4">
        <v>7</v>
      </c>
      <c r="P52" s="4"/>
      <c r="Q52" s="4"/>
      <c r="R52" s="4"/>
      <c r="S52" s="4"/>
      <c r="T52" s="4"/>
      <c r="U52" s="4"/>
      <c r="V52" s="4"/>
      <c r="W52" s="4">
        <v>34.789400000000001</v>
      </c>
      <c r="X52" s="4">
        <v>1</v>
      </c>
      <c r="Y52" s="4">
        <v>34.789400000000001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208</v>
      </c>
      <c r="F53" s="4">
        <f>ROUND(Source!V30,O53)</f>
        <v>0.47410000000000002</v>
      </c>
      <c r="G53" s="4" t="s">
        <v>92</v>
      </c>
      <c r="H53" s="4" t="s">
        <v>93</v>
      </c>
      <c r="I53" s="4"/>
      <c r="J53" s="4"/>
      <c r="K53" s="4">
        <v>208</v>
      </c>
      <c r="L53" s="4">
        <v>22</v>
      </c>
      <c r="M53" s="4">
        <v>3</v>
      </c>
      <c r="N53" s="4" t="s">
        <v>6</v>
      </c>
      <c r="O53" s="4">
        <v>7</v>
      </c>
      <c r="P53" s="4"/>
      <c r="Q53" s="4"/>
      <c r="R53" s="4"/>
      <c r="S53" s="4"/>
      <c r="T53" s="4"/>
      <c r="U53" s="4"/>
      <c r="V53" s="4"/>
      <c r="W53" s="4">
        <v>0.47410000000000002</v>
      </c>
      <c r="X53" s="4">
        <v>1</v>
      </c>
      <c r="Y53" s="4">
        <v>0.47410000000000002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209</v>
      </c>
      <c r="F54" s="4">
        <f>ROUND(Source!W30,O54)</f>
        <v>0</v>
      </c>
      <c r="G54" s="4" t="s">
        <v>94</v>
      </c>
      <c r="H54" s="4" t="s">
        <v>95</v>
      </c>
      <c r="I54" s="4"/>
      <c r="J54" s="4"/>
      <c r="K54" s="4">
        <v>209</v>
      </c>
      <c r="L54" s="4">
        <v>23</v>
      </c>
      <c r="M54" s="4">
        <v>3</v>
      </c>
      <c r="N54" s="4" t="s">
        <v>6</v>
      </c>
      <c r="O54" s="4">
        <v>0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233</v>
      </c>
      <c r="F55" s="4">
        <f>ROUND(Source!BD30,O55)</f>
        <v>0</v>
      </c>
      <c r="G55" s="4" t="s">
        <v>96</v>
      </c>
      <c r="H55" s="4" t="s">
        <v>97</v>
      </c>
      <c r="I55" s="4"/>
      <c r="J55" s="4"/>
      <c r="K55" s="4">
        <v>233</v>
      </c>
      <c r="L55" s="4">
        <v>24</v>
      </c>
      <c r="M55" s="4">
        <v>3</v>
      </c>
      <c r="N55" s="4" t="s">
        <v>6</v>
      </c>
      <c r="O55" s="4">
        <v>0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210</v>
      </c>
      <c r="F56" s="4">
        <f>ROUND(Source!X30,O56)</f>
        <v>15388</v>
      </c>
      <c r="G56" s="4" t="s">
        <v>98</v>
      </c>
      <c r="H56" s="4" t="s">
        <v>99</v>
      </c>
      <c r="I56" s="4"/>
      <c r="J56" s="4"/>
      <c r="K56" s="4">
        <v>210</v>
      </c>
      <c r="L56" s="4">
        <v>25</v>
      </c>
      <c r="M56" s="4">
        <v>3</v>
      </c>
      <c r="N56" s="4" t="s">
        <v>6</v>
      </c>
      <c r="O56" s="4">
        <v>0</v>
      </c>
      <c r="P56" s="4"/>
      <c r="Q56" s="4"/>
      <c r="R56" s="4"/>
      <c r="S56" s="4"/>
      <c r="T56" s="4"/>
      <c r="U56" s="4"/>
      <c r="V56" s="4"/>
      <c r="W56" s="4">
        <v>15388</v>
      </c>
      <c r="X56" s="4">
        <v>1</v>
      </c>
      <c r="Y56" s="4">
        <v>15388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211</v>
      </c>
      <c r="F57" s="4">
        <f>ROUND(Source!Y30,O57)</f>
        <v>7949</v>
      </c>
      <c r="G57" s="4" t="s">
        <v>100</v>
      </c>
      <c r="H57" s="4" t="s">
        <v>101</v>
      </c>
      <c r="I57" s="4"/>
      <c r="J57" s="4"/>
      <c r="K57" s="4">
        <v>211</v>
      </c>
      <c r="L57" s="4">
        <v>26</v>
      </c>
      <c r="M57" s="4">
        <v>3</v>
      </c>
      <c r="N57" s="4" t="s">
        <v>6</v>
      </c>
      <c r="O57" s="4">
        <v>0</v>
      </c>
      <c r="P57" s="4"/>
      <c r="Q57" s="4"/>
      <c r="R57" s="4"/>
      <c r="S57" s="4"/>
      <c r="T57" s="4"/>
      <c r="U57" s="4"/>
      <c r="V57" s="4"/>
      <c r="W57" s="4">
        <v>7949</v>
      </c>
      <c r="X57" s="4">
        <v>1</v>
      </c>
      <c r="Y57" s="4">
        <v>7949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224</v>
      </c>
      <c r="F58" s="4">
        <f>ROUND(Source!AR30,O58)</f>
        <v>63466</v>
      </c>
      <c r="G58" s="4" t="s">
        <v>102</v>
      </c>
      <c r="H58" s="4" t="s">
        <v>103</v>
      </c>
      <c r="I58" s="4"/>
      <c r="J58" s="4"/>
      <c r="K58" s="4">
        <v>224</v>
      </c>
      <c r="L58" s="4">
        <v>27</v>
      </c>
      <c r="M58" s="4">
        <v>3</v>
      </c>
      <c r="N58" s="4" t="s">
        <v>6</v>
      </c>
      <c r="O58" s="4">
        <v>0</v>
      </c>
      <c r="P58" s="4"/>
      <c r="Q58" s="4"/>
      <c r="R58" s="4"/>
      <c r="S58" s="4"/>
      <c r="T58" s="4"/>
      <c r="U58" s="4"/>
      <c r="V58" s="4"/>
      <c r="W58" s="4">
        <v>63466</v>
      </c>
      <c r="X58" s="4">
        <v>1</v>
      </c>
      <c r="Y58" s="4">
        <v>63466</v>
      </c>
      <c r="Z58" s="4"/>
      <c r="AA58" s="4"/>
      <c r="AB58" s="4"/>
    </row>
    <row r="60" spans="1:206" x14ac:dyDescent="0.2">
      <c r="A60" s="2">
        <v>51</v>
      </c>
      <c r="B60" s="2">
        <f>B12</f>
        <v>112</v>
      </c>
      <c r="C60" s="2">
        <f>A12</f>
        <v>1</v>
      </c>
      <c r="D60" s="2">
        <f>ROW(A12)</f>
        <v>12</v>
      </c>
      <c r="E60" s="2"/>
      <c r="F60" s="2" t="str">
        <f>IF(F12&lt;&gt;"",F12,"")</f>
        <v>5.7.3  Устройство перегородок из ГКЛ</v>
      </c>
      <c r="G60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60" s="2">
        <v>0</v>
      </c>
      <c r="I60" s="2"/>
      <c r="J60" s="2"/>
      <c r="K60" s="2"/>
      <c r="L60" s="2"/>
      <c r="M60" s="2"/>
      <c r="N60" s="2"/>
      <c r="O60" s="2">
        <f t="shared" ref="O60:T60" si="20">ROUND(O30,0)</f>
        <v>40129</v>
      </c>
      <c r="P60" s="2">
        <f t="shared" si="20"/>
        <v>25293</v>
      </c>
      <c r="Q60" s="2">
        <f t="shared" si="20"/>
        <v>639</v>
      </c>
      <c r="R60" s="2">
        <f t="shared" si="20"/>
        <v>257</v>
      </c>
      <c r="S60" s="2">
        <f t="shared" si="20"/>
        <v>14197</v>
      </c>
      <c r="T60" s="2">
        <f t="shared" si="20"/>
        <v>0</v>
      </c>
      <c r="U60" s="2">
        <f>U30</f>
        <v>34.789400000000001</v>
      </c>
      <c r="V60" s="2">
        <f>V30</f>
        <v>0.47409999999999997</v>
      </c>
      <c r="W60" s="2">
        <f>ROUND(W30,0)</f>
        <v>0</v>
      </c>
      <c r="X60" s="2">
        <f>ROUND(X30,0)</f>
        <v>15388</v>
      </c>
      <c r="Y60" s="2">
        <f>ROUND(Y30,0)</f>
        <v>7949</v>
      </c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>
        <f t="shared" ref="AO60:BD60" si="21">ROUND(AO30,0)</f>
        <v>0</v>
      </c>
      <c r="AP60" s="2">
        <f t="shared" si="21"/>
        <v>0</v>
      </c>
      <c r="AQ60" s="2">
        <f t="shared" si="21"/>
        <v>0</v>
      </c>
      <c r="AR60" s="2">
        <f t="shared" si="21"/>
        <v>63466</v>
      </c>
      <c r="AS60" s="2">
        <f t="shared" si="21"/>
        <v>63466</v>
      </c>
      <c r="AT60" s="2">
        <f t="shared" si="21"/>
        <v>0</v>
      </c>
      <c r="AU60" s="2">
        <f t="shared" si="21"/>
        <v>0</v>
      </c>
      <c r="AV60" s="2">
        <f t="shared" si="21"/>
        <v>25293</v>
      </c>
      <c r="AW60" s="2">
        <f t="shared" si="21"/>
        <v>25293</v>
      </c>
      <c r="AX60" s="2">
        <f t="shared" si="21"/>
        <v>0</v>
      </c>
      <c r="AY60" s="2">
        <f t="shared" si="21"/>
        <v>25293</v>
      </c>
      <c r="AZ60" s="2">
        <f t="shared" si="21"/>
        <v>0</v>
      </c>
      <c r="BA60" s="2">
        <f t="shared" si="21"/>
        <v>0</v>
      </c>
      <c r="BB60" s="2">
        <f t="shared" si="21"/>
        <v>0</v>
      </c>
      <c r="BC60" s="2">
        <f t="shared" si="21"/>
        <v>0</v>
      </c>
      <c r="BD60" s="2">
        <f t="shared" si="21"/>
        <v>0</v>
      </c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>
        <v>0</v>
      </c>
    </row>
    <row r="62" spans="1:206" x14ac:dyDescent="0.2">
      <c r="A62" s="4">
        <v>50</v>
      </c>
      <c r="B62" s="4">
        <v>0</v>
      </c>
      <c r="C62" s="4">
        <v>0</v>
      </c>
      <c r="D62" s="4">
        <v>1</v>
      </c>
      <c r="E62" s="4">
        <v>201</v>
      </c>
      <c r="F62" s="4">
        <f>ROUND(Source!O60,O62)</f>
        <v>40129</v>
      </c>
      <c r="G62" s="4" t="s">
        <v>50</v>
      </c>
      <c r="H62" s="4" t="s">
        <v>51</v>
      </c>
      <c r="I62" s="4"/>
      <c r="J62" s="4"/>
      <c r="K62" s="4">
        <v>201</v>
      </c>
      <c r="L62" s="4">
        <v>1</v>
      </c>
      <c r="M62" s="4">
        <v>3</v>
      </c>
      <c r="N62" s="4" t="s">
        <v>6</v>
      </c>
      <c r="O62" s="4">
        <v>0</v>
      </c>
      <c r="P62" s="4"/>
      <c r="Q62" s="4"/>
      <c r="R62" s="4"/>
      <c r="S62" s="4"/>
      <c r="T62" s="4"/>
      <c r="U62" s="4"/>
      <c r="V62" s="4"/>
      <c r="W62" s="4">
        <v>40129</v>
      </c>
      <c r="X62" s="4">
        <v>1</v>
      </c>
      <c r="Y62" s="4">
        <v>40129</v>
      </c>
      <c r="Z62" s="4"/>
      <c r="AA62" s="4"/>
      <c r="AB62" s="4"/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202</v>
      </c>
      <c r="F63" s="4">
        <f>ROUND(Source!P60,O63)</f>
        <v>25293</v>
      </c>
      <c r="G63" s="4" t="s">
        <v>52</v>
      </c>
      <c r="H63" s="4" t="s">
        <v>53</v>
      </c>
      <c r="I63" s="4"/>
      <c r="J63" s="4"/>
      <c r="K63" s="4">
        <v>202</v>
      </c>
      <c r="L63" s="4">
        <v>2</v>
      </c>
      <c r="M63" s="4">
        <v>3</v>
      </c>
      <c r="N63" s="4" t="s">
        <v>6</v>
      </c>
      <c r="O63" s="4">
        <v>0</v>
      </c>
      <c r="P63" s="4"/>
      <c r="Q63" s="4"/>
      <c r="R63" s="4"/>
      <c r="S63" s="4"/>
      <c r="T63" s="4"/>
      <c r="U63" s="4"/>
      <c r="V63" s="4"/>
      <c r="W63" s="4">
        <v>25293</v>
      </c>
      <c r="X63" s="4">
        <v>1</v>
      </c>
      <c r="Y63" s="4">
        <v>25293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222</v>
      </c>
      <c r="F64" s="4">
        <f>ROUND(Source!AO60,O64)</f>
        <v>0</v>
      </c>
      <c r="G64" s="4" t="s">
        <v>54</v>
      </c>
      <c r="H64" s="4" t="s">
        <v>55</v>
      </c>
      <c r="I64" s="4"/>
      <c r="J64" s="4"/>
      <c r="K64" s="4">
        <v>222</v>
      </c>
      <c r="L64" s="4">
        <v>3</v>
      </c>
      <c r="M64" s="4">
        <v>3</v>
      </c>
      <c r="N64" s="4" t="s">
        <v>6</v>
      </c>
      <c r="O64" s="4">
        <v>0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225</v>
      </c>
      <c r="F65" s="4">
        <f>ROUND(Source!AV60,O65)</f>
        <v>25293</v>
      </c>
      <c r="G65" s="4" t="s">
        <v>56</v>
      </c>
      <c r="H65" s="4" t="s">
        <v>57</v>
      </c>
      <c r="I65" s="4"/>
      <c r="J65" s="4"/>
      <c r="K65" s="4">
        <v>225</v>
      </c>
      <c r="L65" s="4">
        <v>4</v>
      </c>
      <c r="M65" s="4">
        <v>3</v>
      </c>
      <c r="N65" s="4" t="s">
        <v>6</v>
      </c>
      <c r="O65" s="4">
        <v>0</v>
      </c>
      <c r="P65" s="4"/>
      <c r="Q65" s="4"/>
      <c r="R65" s="4"/>
      <c r="S65" s="4"/>
      <c r="T65" s="4"/>
      <c r="U65" s="4"/>
      <c r="V65" s="4"/>
      <c r="W65" s="4">
        <v>25293</v>
      </c>
      <c r="X65" s="4">
        <v>1</v>
      </c>
      <c r="Y65" s="4">
        <v>25293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226</v>
      </c>
      <c r="F66" s="4">
        <f>ROUND(Source!AW60,O66)</f>
        <v>25293</v>
      </c>
      <c r="G66" s="4" t="s">
        <v>58</v>
      </c>
      <c r="H66" s="4" t="s">
        <v>59</v>
      </c>
      <c r="I66" s="4"/>
      <c r="J66" s="4"/>
      <c r="K66" s="4">
        <v>226</v>
      </c>
      <c r="L66" s="4">
        <v>5</v>
      </c>
      <c r="M66" s="4">
        <v>3</v>
      </c>
      <c r="N66" s="4" t="s">
        <v>6</v>
      </c>
      <c r="O66" s="4">
        <v>0</v>
      </c>
      <c r="P66" s="4"/>
      <c r="Q66" s="4"/>
      <c r="R66" s="4"/>
      <c r="S66" s="4"/>
      <c r="T66" s="4"/>
      <c r="U66" s="4"/>
      <c r="V66" s="4"/>
      <c r="W66" s="4">
        <v>25293</v>
      </c>
      <c r="X66" s="4">
        <v>1</v>
      </c>
      <c r="Y66" s="4">
        <v>25293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227</v>
      </c>
      <c r="F67" s="4">
        <f>ROUND(Source!AX60,O67)</f>
        <v>0</v>
      </c>
      <c r="G67" s="4" t="s">
        <v>60</v>
      </c>
      <c r="H67" s="4" t="s">
        <v>61</v>
      </c>
      <c r="I67" s="4"/>
      <c r="J67" s="4"/>
      <c r="K67" s="4">
        <v>227</v>
      </c>
      <c r="L67" s="4">
        <v>6</v>
      </c>
      <c r="M67" s="4">
        <v>3</v>
      </c>
      <c r="N67" s="4" t="s">
        <v>6</v>
      </c>
      <c r="O67" s="4">
        <v>0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228</v>
      </c>
      <c r="F68" s="4">
        <f>ROUND(Source!AY60,O68)</f>
        <v>25293</v>
      </c>
      <c r="G68" s="4" t="s">
        <v>62</v>
      </c>
      <c r="H68" s="4" t="s">
        <v>63</v>
      </c>
      <c r="I68" s="4"/>
      <c r="J68" s="4"/>
      <c r="K68" s="4">
        <v>228</v>
      </c>
      <c r="L68" s="4">
        <v>7</v>
      </c>
      <c r="M68" s="4">
        <v>3</v>
      </c>
      <c r="N68" s="4" t="s">
        <v>6</v>
      </c>
      <c r="O68" s="4">
        <v>0</v>
      </c>
      <c r="P68" s="4"/>
      <c r="Q68" s="4"/>
      <c r="R68" s="4"/>
      <c r="S68" s="4"/>
      <c r="T68" s="4"/>
      <c r="U68" s="4"/>
      <c r="V68" s="4"/>
      <c r="W68" s="4">
        <v>25293</v>
      </c>
      <c r="X68" s="4">
        <v>1</v>
      </c>
      <c r="Y68" s="4">
        <v>25293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216</v>
      </c>
      <c r="F69" s="4">
        <f>ROUND(Source!AP60,O69)</f>
        <v>0</v>
      </c>
      <c r="G69" s="4" t="s">
        <v>64</v>
      </c>
      <c r="H69" s="4" t="s">
        <v>65</v>
      </c>
      <c r="I69" s="4"/>
      <c r="J69" s="4"/>
      <c r="K69" s="4">
        <v>216</v>
      </c>
      <c r="L69" s="4">
        <v>8</v>
      </c>
      <c r="M69" s="4">
        <v>3</v>
      </c>
      <c r="N69" s="4" t="s">
        <v>6</v>
      </c>
      <c r="O69" s="4">
        <v>0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223</v>
      </c>
      <c r="F70" s="4">
        <f>ROUND(Source!AQ60,O70)</f>
        <v>0</v>
      </c>
      <c r="G70" s="4" t="s">
        <v>66</v>
      </c>
      <c r="H70" s="4" t="s">
        <v>67</v>
      </c>
      <c r="I70" s="4"/>
      <c r="J70" s="4"/>
      <c r="K70" s="4">
        <v>223</v>
      </c>
      <c r="L70" s="4">
        <v>9</v>
      </c>
      <c r="M70" s="4">
        <v>3</v>
      </c>
      <c r="N70" s="4" t="s">
        <v>6</v>
      </c>
      <c r="O70" s="4">
        <v>0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229</v>
      </c>
      <c r="F71" s="4">
        <f>ROUND(Source!AZ60,O71)</f>
        <v>0</v>
      </c>
      <c r="G71" s="4" t="s">
        <v>68</v>
      </c>
      <c r="H71" s="4" t="s">
        <v>69</v>
      </c>
      <c r="I71" s="4"/>
      <c r="J71" s="4"/>
      <c r="K71" s="4">
        <v>229</v>
      </c>
      <c r="L71" s="4">
        <v>10</v>
      </c>
      <c r="M71" s="4">
        <v>3</v>
      </c>
      <c r="N71" s="4" t="s">
        <v>6</v>
      </c>
      <c r="O71" s="4">
        <v>0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203</v>
      </c>
      <c r="F72" s="4">
        <f>ROUND(Source!Q60,O72)</f>
        <v>639</v>
      </c>
      <c r="G72" s="4" t="s">
        <v>70</v>
      </c>
      <c r="H72" s="4" t="s">
        <v>71</v>
      </c>
      <c r="I72" s="4"/>
      <c r="J72" s="4"/>
      <c r="K72" s="4">
        <v>203</v>
      </c>
      <c r="L72" s="4">
        <v>11</v>
      </c>
      <c r="M72" s="4">
        <v>3</v>
      </c>
      <c r="N72" s="4" t="s">
        <v>6</v>
      </c>
      <c r="O72" s="4">
        <v>0</v>
      </c>
      <c r="P72" s="4"/>
      <c r="Q72" s="4"/>
      <c r="R72" s="4"/>
      <c r="S72" s="4"/>
      <c r="T72" s="4"/>
      <c r="U72" s="4"/>
      <c r="V72" s="4"/>
      <c r="W72" s="4">
        <v>639</v>
      </c>
      <c r="X72" s="4">
        <v>1</v>
      </c>
      <c r="Y72" s="4">
        <v>639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231</v>
      </c>
      <c r="F73" s="4">
        <f>ROUND(Source!BB60,O73)</f>
        <v>0</v>
      </c>
      <c r="G73" s="4" t="s">
        <v>72</v>
      </c>
      <c r="H73" s="4" t="s">
        <v>73</v>
      </c>
      <c r="I73" s="4"/>
      <c r="J73" s="4"/>
      <c r="K73" s="4">
        <v>231</v>
      </c>
      <c r="L73" s="4">
        <v>12</v>
      </c>
      <c r="M73" s="4">
        <v>3</v>
      </c>
      <c r="N73" s="4" t="s">
        <v>6</v>
      </c>
      <c r="O73" s="4">
        <v>0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204</v>
      </c>
      <c r="F74" s="4">
        <f>ROUND(Source!R60,O74)</f>
        <v>257</v>
      </c>
      <c r="G74" s="4" t="s">
        <v>74</v>
      </c>
      <c r="H74" s="4" t="s">
        <v>75</v>
      </c>
      <c r="I74" s="4"/>
      <c r="J74" s="4"/>
      <c r="K74" s="4">
        <v>204</v>
      </c>
      <c r="L74" s="4">
        <v>13</v>
      </c>
      <c r="M74" s="4">
        <v>3</v>
      </c>
      <c r="N74" s="4" t="s">
        <v>6</v>
      </c>
      <c r="O74" s="4">
        <v>0</v>
      </c>
      <c r="P74" s="4"/>
      <c r="Q74" s="4"/>
      <c r="R74" s="4"/>
      <c r="S74" s="4"/>
      <c r="T74" s="4"/>
      <c r="U74" s="4"/>
      <c r="V74" s="4"/>
      <c r="W74" s="4">
        <v>257</v>
      </c>
      <c r="X74" s="4">
        <v>1</v>
      </c>
      <c r="Y74" s="4">
        <v>257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205</v>
      </c>
      <c r="F75" s="4">
        <f>ROUND(Source!S60,O75)</f>
        <v>14197</v>
      </c>
      <c r="G75" s="4" t="s">
        <v>76</v>
      </c>
      <c r="H75" s="4" t="s">
        <v>77</v>
      </c>
      <c r="I75" s="4"/>
      <c r="J75" s="4"/>
      <c r="K75" s="4">
        <v>205</v>
      </c>
      <c r="L75" s="4">
        <v>14</v>
      </c>
      <c r="M75" s="4">
        <v>3</v>
      </c>
      <c r="N75" s="4" t="s">
        <v>6</v>
      </c>
      <c r="O75" s="4">
        <v>0</v>
      </c>
      <c r="P75" s="4"/>
      <c r="Q75" s="4"/>
      <c r="R75" s="4"/>
      <c r="S75" s="4"/>
      <c r="T75" s="4"/>
      <c r="U75" s="4"/>
      <c r="V75" s="4"/>
      <c r="W75" s="4">
        <v>14197</v>
      </c>
      <c r="X75" s="4">
        <v>1</v>
      </c>
      <c r="Y75" s="4">
        <v>14197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232</v>
      </c>
      <c r="F76" s="4">
        <f>ROUND(Source!BC60,O76)</f>
        <v>0</v>
      </c>
      <c r="G76" s="4" t="s">
        <v>78</v>
      </c>
      <c r="H76" s="4" t="s">
        <v>79</v>
      </c>
      <c r="I76" s="4"/>
      <c r="J76" s="4"/>
      <c r="K76" s="4">
        <v>232</v>
      </c>
      <c r="L76" s="4">
        <v>15</v>
      </c>
      <c r="M76" s="4">
        <v>3</v>
      </c>
      <c r="N76" s="4" t="s">
        <v>6</v>
      </c>
      <c r="O76" s="4">
        <v>0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214</v>
      </c>
      <c r="F77" s="4">
        <f>ROUND(Source!AS60,O77)</f>
        <v>63466</v>
      </c>
      <c r="G77" s="4" t="s">
        <v>80</v>
      </c>
      <c r="H77" s="4" t="s">
        <v>81</v>
      </c>
      <c r="I77" s="4"/>
      <c r="J77" s="4"/>
      <c r="K77" s="4">
        <v>214</v>
      </c>
      <c r="L77" s="4">
        <v>16</v>
      </c>
      <c r="M77" s="4">
        <v>3</v>
      </c>
      <c r="N77" s="4" t="s">
        <v>6</v>
      </c>
      <c r="O77" s="4">
        <v>0</v>
      </c>
      <c r="P77" s="4"/>
      <c r="Q77" s="4"/>
      <c r="R77" s="4"/>
      <c r="S77" s="4"/>
      <c r="T77" s="4"/>
      <c r="U77" s="4"/>
      <c r="V77" s="4"/>
      <c r="W77" s="4">
        <v>63466</v>
      </c>
      <c r="X77" s="4">
        <v>1</v>
      </c>
      <c r="Y77" s="4">
        <v>63466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215</v>
      </c>
      <c r="F78" s="4">
        <f>ROUND(Source!AT60,O78)</f>
        <v>0</v>
      </c>
      <c r="G78" s="4" t="s">
        <v>82</v>
      </c>
      <c r="H78" s="4" t="s">
        <v>83</v>
      </c>
      <c r="I78" s="4"/>
      <c r="J78" s="4"/>
      <c r="K78" s="4">
        <v>215</v>
      </c>
      <c r="L78" s="4">
        <v>17</v>
      </c>
      <c r="M78" s="4">
        <v>3</v>
      </c>
      <c r="N78" s="4" t="s">
        <v>6</v>
      </c>
      <c r="O78" s="4">
        <v>0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217</v>
      </c>
      <c r="F79" s="4">
        <f>ROUND(Source!AU60,O79)</f>
        <v>0</v>
      </c>
      <c r="G79" s="4" t="s">
        <v>84</v>
      </c>
      <c r="H79" s="4" t="s">
        <v>85</v>
      </c>
      <c r="I79" s="4"/>
      <c r="J79" s="4"/>
      <c r="K79" s="4">
        <v>217</v>
      </c>
      <c r="L79" s="4">
        <v>18</v>
      </c>
      <c r="M79" s="4">
        <v>3</v>
      </c>
      <c r="N79" s="4" t="s">
        <v>6</v>
      </c>
      <c r="O79" s="4">
        <v>0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230</v>
      </c>
      <c r="F80" s="4">
        <f>ROUND(Source!BA60,O80)</f>
        <v>0</v>
      </c>
      <c r="G80" s="4" t="s">
        <v>86</v>
      </c>
      <c r="H80" s="4" t="s">
        <v>87</v>
      </c>
      <c r="I80" s="4"/>
      <c r="J80" s="4"/>
      <c r="K80" s="4">
        <v>230</v>
      </c>
      <c r="L80" s="4">
        <v>19</v>
      </c>
      <c r="M80" s="4">
        <v>3</v>
      </c>
      <c r="N80" s="4" t="s">
        <v>6</v>
      </c>
      <c r="O80" s="4">
        <v>0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206</v>
      </c>
      <c r="F81" s="4">
        <f>ROUND(Source!T60,O81)</f>
        <v>0</v>
      </c>
      <c r="G81" s="4" t="s">
        <v>88</v>
      </c>
      <c r="H81" s="4" t="s">
        <v>89</v>
      </c>
      <c r="I81" s="4"/>
      <c r="J81" s="4"/>
      <c r="K81" s="4">
        <v>206</v>
      </c>
      <c r="L81" s="4">
        <v>20</v>
      </c>
      <c r="M81" s="4">
        <v>3</v>
      </c>
      <c r="N81" s="4" t="s">
        <v>6</v>
      </c>
      <c r="O81" s="4">
        <v>0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207</v>
      </c>
      <c r="F82" s="4">
        <f>ROUND(Source!U60,O82)</f>
        <v>34.789400000000001</v>
      </c>
      <c r="G82" s="4" t="s">
        <v>90</v>
      </c>
      <c r="H82" s="4" t="s">
        <v>91</v>
      </c>
      <c r="I82" s="4"/>
      <c r="J82" s="4"/>
      <c r="K82" s="4">
        <v>207</v>
      </c>
      <c r="L82" s="4">
        <v>21</v>
      </c>
      <c r="M82" s="4">
        <v>3</v>
      </c>
      <c r="N82" s="4" t="s">
        <v>6</v>
      </c>
      <c r="O82" s="4">
        <v>7</v>
      </c>
      <c r="P82" s="4"/>
      <c r="Q82" s="4"/>
      <c r="R82" s="4"/>
      <c r="S82" s="4"/>
      <c r="T82" s="4"/>
      <c r="U82" s="4"/>
      <c r="V82" s="4"/>
      <c r="W82" s="4">
        <v>34.789400000000001</v>
      </c>
      <c r="X82" s="4">
        <v>1</v>
      </c>
      <c r="Y82" s="4">
        <v>34.789400000000001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208</v>
      </c>
      <c r="F83" s="4">
        <f>ROUND(Source!V60,O83)</f>
        <v>0.47410000000000002</v>
      </c>
      <c r="G83" s="4" t="s">
        <v>92</v>
      </c>
      <c r="H83" s="4" t="s">
        <v>93</v>
      </c>
      <c r="I83" s="4"/>
      <c r="J83" s="4"/>
      <c r="K83" s="4">
        <v>208</v>
      </c>
      <c r="L83" s="4">
        <v>22</v>
      </c>
      <c r="M83" s="4">
        <v>3</v>
      </c>
      <c r="N83" s="4" t="s">
        <v>6</v>
      </c>
      <c r="O83" s="4">
        <v>7</v>
      </c>
      <c r="P83" s="4"/>
      <c r="Q83" s="4"/>
      <c r="R83" s="4"/>
      <c r="S83" s="4"/>
      <c r="T83" s="4"/>
      <c r="U83" s="4"/>
      <c r="V83" s="4"/>
      <c r="W83" s="4">
        <v>0.47410000000000002</v>
      </c>
      <c r="X83" s="4">
        <v>1</v>
      </c>
      <c r="Y83" s="4">
        <v>0.47410000000000002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209</v>
      </c>
      <c r="F84" s="4">
        <f>ROUND(Source!W60,O84)</f>
        <v>0</v>
      </c>
      <c r="G84" s="4" t="s">
        <v>94</v>
      </c>
      <c r="H84" s="4" t="s">
        <v>95</v>
      </c>
      <c r="I84" s="4"/>
      <c r="J84" s="4"/>
      <c r="K84" s="4">
        <v>209</v>
      </c>
      <c r="L84" s="4">
        <v>23</v>
      </c>
      <c r="M84" s="4">
        <v>3</v>
      </c>
      <c r="N84" s="4" t="s">
        <v>6</v>
      </c>
      <c r="O84" s="4">
        <v>0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233</v>
      </c>
      <c r="F85" s="4">
        <f>ROUND(Source!BD60,O85)</f>
        <v>0</v>
      </c>
      <c r="G85" s="4" t="s">
        <v>96</v>
      </c>
      <c r="H85" s="4" t="s">
        <v>97</v>
      </c>
      <c r="I85" s="4"/>
      <c r="J85" s="4"/>
      <c r="K85" s="4">
        <v>233</v>
      </c>
      <c r="L85" s="4">
        <v>24</v>
      </c>
      <c r="M85" s="4">
        <v>3</v>
      </c>
      <c r="N85" s="4" t="s">
        <v>6</v>
      </c>
      <c r="O85" s="4">
        <v>0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210</v>
      </c>
      <c r="F86" s="4">
        <f>ROUND(Source!X60,O86)</f>
        <v>15388</v>
      </c>
      <c r="G86" s="4" t="s">
        <v>98</v>
      </c>
      <c r="H86" s="4" t="s">
        <v>99</v>
      </c>
      <c r="I86" s="4"/>
      <c r="J86" s="4"/>
      <c r="K86" s="4">
        <v>210</v>
      </c>
      <c r="L86" s="4">
        <v>25</v>
      </c>
      <c r="M86" s="4">
        <v>3</v>
      </c>
      <c r="N86" s="4" t="s">
        <v>6</v>
      </c>
      <c r="O86" s="4">
        <v>0</v>
      </c>
      <c r="P86" s="4"/>
      <c r="Q86" s="4"/>
      <c r="R86" s="4"/>
      <c r="S86" s="4"/>
      <c r="T86" s="4"/>
      <c r="U86" s="4"/>
      <c r="V86" s="4"/>
      <c r="W86" s="4">
        <v>15388</v>
      </c>
      <c r="X86" s="4">
        <v>1</v>
      </c>
      <c r="Y86" s="4">
        <v>15388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211</v>
      </c>
      <c r="F87" s="4">
        <f>ROUND(Source!Y60,O87)</f>
        <v>7949</v>
      </c>
      <c r="G87" s="4" t="s">
        <v>100</v>
      </c>
      <c r="H87" s="4" t="s">
        <v>101</v>
      </c>
      <c r="I87" s="4"/>
      <c r="J87" s="4"/>
      <c r="K87" s="4">
        <v>211</v>
      </c>
      <c r="L87" s="4">
        <v>26</v>
      </c>
      <c r="M87" s="4">
        <v>3</v>
      </c>
      <c r="N87" s="4" t="s">
        <v>6</v>
      </c>
      <c r="O87" s="4">
        <v>0</v>
      </c>
      <c r="P87" s="4"/>
      <c r="Q87" s="4"/>
      <c r="R87" s="4"/>
      <c r="S87" s="4"/>
      <c r="T87" s="4"/>
      <c r="U87" s="4"/>
      <c r="V87" s="4"/>
      <c r="W87" s="4">
        <v>7949</v>
      </c>
      <c r="X87" s="4">
        <v>1</v>
      </c>
      <c r="Y87" s="4">
        <v>7949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224</v>
      </c>
      <c r="F88" s="4">
        <f>ROUND(Source!AR60,O88)</f>
        <v>63466</v>
      </c>
      <c r="G88" s="4" t="s">
        <v>102</v>
      </c>
      <c r="H88" s="4" t="s">
        <v>103</v>
      </c>
      <c r="I88" s="4"/>
      <c r="J88" s="4"/>
      <c r="K88" s="4">
        <v>224</v>
      </c>
      <c r="L88" s="4">
        <v>27</v>
      </c>
      <c r="M88" s="4">
        <v>3</v>
      </c>
      <c r="N88" s="4" t="s">
        <v>6</v>
      </c>
      <c r="O88" s="4">
        <v>0</v>
      </c>
      <c r="P88" s="4"/>
      <c r="Q88" s="4"/>
      <c r="R88" s="4"/>
      <c r="S88" s="4"/>
      <c r="T88" s="4"/>
      <c r="U88" s="4"/>
      <c r="V88" s="4"/>
      <c r="W88" s="4">
        <v>63466</v>
      </c>
      <c r="X88" s="4">
        <v>1</v>
      </c>
      <c r="Y88" s="4">
        <v>63466</v>
      </c>
      <c r="Z88" s="4"/>
      <c r="AA88" s="4"/>
      <c r="AB88" s="4"/>
    </row>
    <row r="91" spans="1:28" x14ac:dyDescent="0.2">
      <c r="A91">
        <v>70</v>
      </c>
      <c r="B91">
        <v>1</v>
      </c>
      <c r="D91">
        <v>1</v>
      </c>
      <c r="E91" t="s">
        <v>104</v>
      </c>
      <c r="F91" t="s">
        <v>105</v>
      </c>
      <c r="G91">
        <v>1</v>
      </c>
      <c r="H91">
        <v>0</v>
      </c>
      <c r="I91" t="s">
        <v>6</v>
      </c>
      <c r="J91">
        <v>1</v>
      </c>
      <c r="K91">
        <v>0</v>
      </c>
      <c r="L91" t="s">
        <v>6</v>
      </c>
      <c r="M91" t="s">
        <v>6</v>
      </c>
      <c r="N91">
        <v>0</v>
      </c>
      <c r="P91" t="s">
        <v>106</v>
      </c>
    </row>
    <row r="92" spans="1:28" x14ac:dyDescent="0.2">
      <c r="A92">
        <v>70</v>
      </c>
      <c r="B92">
        <v>1</v>
      </c>
      <c r="D92">
        <v>2</v>
      </c>
      <c r="E92" t="s">
        <v>107</v>
      </c>
      <c r="F92" t="s">
        <v>108</v>
      </c>
      <c r="G92">
        <v>0</v>
      </c>
      <c r="H92">
        <v>0</v>
      </c>
      <c r="I92" t="s">
        <v>6</v>
      </c>
      <c r="J92">
        <v>1</v>
      </c>
      <c r="K92">
        <v>0</v>
      </c>
      <c r="L92" t="s">
        <v>6</v>
      </c>
      <c r="M92" t="s">
        <v>6</v>
      </c>
      <c r="N92">
        <v>0</v>
      </c>
      <c r="P92" t="s">
        <v>109</v>
      </c>
    </row>
    <row r="93" spans="1:28" x14ac:dyDescent="0.2">
      <c r="A93">
        <v>70</v>
      </c>
      <c r="B93">
        <v>1</v>
      </c>
      <c r="D93">
        <v>3</v>
      </c>
      <c r="E93" t="s">
        <v>110</v>
      </c>
      <c r="F93" t="s">
        <v>111</v>
      </c>
      <c r="G93">
        <v>0</v>
      </c>
      <c r="H93">
        <v>0</v>
      </c>
      <c r="I93" t="s">
        <v>6</v>
      </c>
      <c r="J93">
        <v>1</v>
      </c>
      <c r="K93">
        <v>0</v>
      </c>
      <c r="L93" t="s">
        <v>6</v>
      </c>
      <c r="M93" t="s">
        <v>6</v>
      </c>
      <c r="N93">
        <v>0</v>
      </c>
      <c r="P93" t="s">
        <v>112</v>
      </c>
    </row>
    <row r="94" spans="1:28" x14ac:dyDescent="0.2">
      <c r="A94">
        <v>70</v>
      </c>
      <c r="B94">
        <v>1</v>
      </c>
      <c r="D94">
        <v>4</v>
      </c>
      <c r="E94" t="s">
        <v>113</v>
      </c>
      <c r="F94" t="s">
        <v>114</v>
      </c>
      <c r="G94">
        <v>1</v>
      </c>
      <c r="H94">
        <v>0</v>
      </c>
      <c r="I94" t="s">
        <v>6</v>
      </c>
      <c r="J94">
        <v>2</v>
      </c>
      <c r="K94">
        <v>0</v>
      </c>
      <c r="L94" t="s">
        <v>6</v>
      </c>
      <c r="M94" t="s">
        <v>6</v>
      </c>
      <c r="N94">
        <v>0</v>
      </c>
      <c r="P94" t="s">
        <v>6</v>
      </c>
    </row>
    <row r="95" spans="1:28" x14ac:dyDescent="0.2">
      <c r="A95">
        <v>70</v>
      </c>
      <c r="B95">
        <v>1</v>
      </c>
      <c r="D95">
        <v>5</v>
      </c>
      <c r="E95" t="s">
        <v>115</v>
      </c>
      <c r="F95" t="s">
        <v>116</v>
      </c>
      <c r="G95">
        <v>0</v>
      </c>
      <c r="H95">
        <v>0</v>
      </c>
      <c r="I95" t="s">
        <v>6</v>
      </c>
      <c r="J95">
        <v>2</v>
      </c>
      <c r="K95">
        <v>0</v>
      </c>
      <c r="L95" t="s">
        <v>6</v>
      </c>
      <c r="M95" t="s">
        <v>6</v>
      </c>
      <c r="N95">
        <v>0</v>
      </c>
      <c r="P95" t="s">
        <v>6</v>
      </c>
    </row>
    <row r="96" spans="1:28" x14ac:dyDescent="0.2">
      <c r="A96">
        <v>70</v>
      </c>
      <c r="B96">
        <v>1</v>
      </c>
      <c r="D96">
        <v>6</v>
      </c>
      <c r="E96" t="s">
        <v>117</v>
      </c>
      <c r="F96" t="s">
        <v>118</v>
      </c>
      <c r="G96">
        <v>0</v>
      </c>
      <c r="H96">
        <v>0</v>
      </c>
      <c r="I96" t="s">
        <v>6</v>
      </c>
      <c r="J96">
        <v>2</v>
      </c>
      <c r="K96">
        <v>0</v>
      </c>
      <c r="L96" t="s">
        <v>6</v>
      </c>
      <c r="M96" t="s">
        <v>6</v>
      </c>
      <c r="N96">
        <v>0</v>
      </c>
      <c r="P96" t="s">
        <v>6</v>
      </c>
    </row>
    <row r="97" spans="1:16" x14ac:dyDescent="0.2">
      <c r="A97">
        <v>70</v>
      </c>
      <c r="B97">
        <v>1</v>
      </c>
      <c r="D97">
        <v>7</v>
      </c>
      <c r="E97" t="s">
        <v>119</v>
      </c>
      <c r="F97" t="s">
        <v>120</v>
      </c>
      <c r="G97">
        <v>0</v>
      </c>
      <c r="H97">
        <v>0</v>
      </c>
      <c r="I97" t="s">
        <v>121</v>
      </c>
      <c r="J97">
        <v>0</v>
      </c>
      <c r="K97">
        <v>0</v>
      </c>
      <c r="L97" t="s">
        <v>6</v>
      </c>
      <c r="M97" t="s">
        <v>6</v>
      </c>
      <c r="N97">
        <v>0</v>
      </c>
      <c r="P97" t="s">
        <v>122</v>
      </c>
    </row>
    <row r="98" spans="1:16" x14ac:dyDescent="0.2">
      <c r="A98">
        <v>70</v>
      </c>
      <c r="B98">
        <v>1</v>
      </c>
      <c r="D98">
        <v>8</v>
      </c>
      <c r="E98" t="s">
        <v>123</v>
      </c>
      <c r="F98" t="s">
        <v>124</v>
      </c>
      <c r="G98">
        <v>0</v>
      </c>
      <c r="H98">
        <v>0</v>
      </c>
      <c r="I98" t="s">
        <v>125</v>
      </c>
      <c r="J98">
        <v>0</v>
      </c>
      <c r="K98">
        <v>0</v>
      </c>
      <c r="L98" t="s">
        <v>6</v>
      </c>
      <c r="M98" t="s">
        <v>6</v>
      </c>
      <c r="N98">
        <v>0</v>
      </c>
      <c r="P98" t="s">
        <v>123</v>
      </c>
    </row>
    <row r="99" spans="1:16" x14ac:dyDescent="0.2">
      <c r="A99">
        <v>70</v>
      </c>
      <c r="B99">
        <v>1</v>
      </c>
      <c r="D99">
        <v>9</v>
      </c>
      <c r="E99" t="s">
        <v>126</v>
      </c>
      <c r="F99" t="s">
        <v>127</v>
      </c>
      <c r="G99">
        <v>0</v>
      </c>
      <c r="H99">
        <v>0</v>
      </c>
      <c r="I99" t="s">
        <v>128</v>
      </c>
      <c r="J99">
        <v>0</v>
      </c>
      <c r="K99">
        <v>0</v>
      </c>
      <c r="L99" t="s">
        <v>6</v>
      </c>
      <c r="M99" t="s">
        <v>6</v>
      </c>
      <c r="N99">
        <v>0</v>
      </c>
      <c r="P99" t="s">
        <v>129</v>
      </c>
    </row>
    <row r="100" spans="1:16" x14ac:dyDescent="0.2">
      <c r="A100">
        <v>70</v>
      </c>
      <c r="B100">
        <v>1</v>
      </c>
      <c r="D100">
        <v>10</v>
      </c>
      <c r="E100" t="s">
        <v>130</v>
      </c>
      <c r="F100" t="s">
        <v>131</v>
      </c>
      <c r="G100">
        <v>0</v>
      </c>
      <c r="H100">
        <v>0</v>
      </c>
      <c r="I100" t="s">
        <v>132</v>
      </c>
      <c r="J100">
        <v>0</v>
      </c>
      <c r="K100">
        <v>0</v>
      </c>
      <c r="L100" t="s">
        <v>6</v>
      </c>
      <c r="M100" t="s">
        <v>6</v>
      </c>
      <c r="N100">
        <v>0</v>
      </c>
      <c r="P100" t="s">
        <v>133</v>
      </c>
    </row>
    <row r="101" spans="1:16" x14ac:dyDescent="0.2">
      <c r="A101">
        <v>70</v>
      </c>
      <c r="B101">
        <v>1</v>
      </c>
      <c r="D101">
        <v>11</v>
      </c>
      <c r="E101" t="s">
        <v>134</v>
      </c>
      <c r="F101" t="s">
        <v>135</v>
      </c>
      <c r="G101">
        <v>0</v>
      </c>
      <c r="H101">
        <v>0</v>
      </c>
      <c r="I101" t="s">
        <v>136</v>
      </c>
      <c r="J101">
        <v>0</v>
      </c>
      <c r="K101">
        <v>0</v>
      </c>
      <c r="L101" t="s">
        <v>6</v>
      </c>
      <c r="M101" t="s">
        <v>6</v>
      </c>
      <c r="N101">
        <v>0</v>
      </c>
      <c r="P101" t="s">
        <v>137</v>
      </c>
    </row>
    <row r="102" spans="1:16" x14ac:dyDescent="0.2">
      <c r="A102">
        <v>70</v>
      </c>
      <c r="B102">
        <v>1</v>
      </c>
      <c r="D102">
        <v>12</v>
      </c>
      <c r="E102" t="s">
        <v>138</v>
      </c>
      <c r="F102" t="s">
        <v>139</v>
      </c>
      <c r="G102">
        <v>0</v>
      </c>
      <c r="H102">
        <v>0</v>
      </c>
      <c r="I102" t="s">
        <v>6</v>
      </c>
      <c r="J102">
        <v>0</v>
      </c>
      <c r="K102">
        <v>0</v>
      </c>
      <c r="L102" t="s">
        <v>6</v>
      </c>
      <c r="M102" t="s">
        <v>6</v>
      </c>
      <c r="N102">
        <v>0</v>
      </c>
      <c r="P102" t="s">
        <v>140</v>
      </c>
    </row>
    <row r="103" spans="1:16" x14ac:dyDescent="0.2">
      <c r="A103">
        <v>70</v>
      </c>
      <c r="B103">
        <v>1</v>
      </c>
      <c r="D103">
        <v>1</v>
      </c>
      <c r="E103" t="s">
        <v>141</v>
      </c>
      <c r="F103" t="s">
        <v>142</v>
      </c>
      <c r="G103">
        <v>0.9</v>
      </c>
      <c r="H103">
        <v>1</v>
      </c>
      <c r="I103" t="s">
        <v>143</v>
      </c>
      <c r="J103">
        <v>0</v>
      </c>
      <c r="K103">
        <v>0</v>
      </c>
      <c r="L103" t="s">
        <v>6</v>
      </c>
      <c r="M103" t="s">
        <v>6</v>
      </c>
      <c r="N103">
        <v>0</v>
      </c>
      <c r="P103" t="s">
        <v>144</v>
      </c>
    </row>
    <row r="104" spans="1:16" x14ac:dyDescent="0.2">
      <c r="A104">
        <v>70</v>
      </c>
      <c r="B104">
        <v>1</v>
      </c>
      <c r="D104">
        <v>2</v>
      </c>
      <c r="E104" t="s">
        <v>145</v>
      </c>
      <c r="F104" t="s">
        <v>146</v>
      </c>
      <c r="G104">
        <v>0.85</v>
      </c>
      <c r="H104">
        <v>1</v>
      </c>
      <c r="I104" t="s">
        <v>147</v>
      </c>
      <c r="J104">
        <v>0</v>
      </c>
      <c r="K104">
        <v>0</v>
      </c>
      <c r="L104" t="s">
        <v>6</v>
      </c>
      <c r="M104" t="s">
        <v>6</v>
      </c>
      <c r="N104">
        <v>0</v>
      </c>
      <c r="P104" t="s">
        <v>148</v>
      </c>
    </row>
    <row r="105" spans="1:16" x14ac:dyDescent="0.2">
      <c r="A105">
        <v>70</v>
      </c>
      <c r="B105">
        <v>1</v>
      </c>
      <c r="D105">
        <v>3</v>
      </c>
      <c r="E105" t="s">
        <v>149</v>
      </c>
      <c r="F105" t="s">
        <v>150</v>
      </c>
      <c r="G105">
        <v>1.03</v>
      </c>
      <c r="H105">
        <v>0</v>
      </c>
      <c r="I105" t="s">
        <v>6</v>
      </c>
      <c r="J105">
        <v>0</v>
      </c>
      <c r="K105">
        <v>0</v>
      </c>
      <c r="L105" t="s">
        <v>6</v>
      </c>
      <c r="M105" t="s">
        <v>6</v>
      </c>
      <c r="N105">
        <v>0</v>
      </c>
      <c r="P105" t="s">
        <v>151</v>
      </c>
    </row>
    <row r="106" spans="1:16" x14ac:dyDescent="0.2">
      <c r="A106">
        <v>70</v>
      </c>
      <c r="B106">
        <v>1</v>
      </c>
      <c r="D106">
        <v>4</v>
      </c>
      <c r="E106" t="s">
        <v>152</v>
      </c>
      <c r="F106" t="s">
        <v>153</v>
      </c>
      <c r="G106">
        <v>1.0900000000000001</v>
      </c>
      <c r="H106">
        <v>0</v>
      </c>
      <c r="I106" t="s">
        <v>6</v>
      </c>
      <c r="J106">
        <v>0</v>
      </c>
      <c r="K106">
        <v>0</v>
      </c>
      <c r="L106" t="s">
        <v>6</v>
      </c>
      <c r="M106" t="s">
        <v>6</v>
      </c>
      <c r="N106">
        <v>0</v>
      </c>
      <c r="P106" t="s">
        <v>154</v>
      </c>
    </row>
    <row r="107" spans="1:16" x14ac:dyDescent="0.2">
      <c r="A107">
        <v>70</v>
      </c>
      <c r="B107">
        <v>1</v>
      </c>
      <c r="D107">
        <v>5</v>
      </c>
      <c r="E107" t="s">
        <v>155</v>
      </c>
      <c r="F107" t="s">
        <v>156</v>
      </c>
      <c r="G107">
        <v>7</v>
      </c>
      <c r="H107">
        <v>0</v>
      </c>
      <c r="I107" t="s">
        <v>6</v>
      </c>
      <c r="J107">
        <v>0</v>
      </c>
      <c r="K107">
        <v>0</v>
      </c>
      <c r="L107" t="s">
        <v>6</v>
      </c>
      <c r="M107" t="s">
        <v>6</v>
      </c>
      <c r="N107">
        <v>0</v>
      </c>
      <c r="P107" t="s">
        <v>6</v>
      </c>
    </row>
    <row r="108" spans="1:16" x14ac:dyDescent="0.2">
      <c r="A108">
        <v>70</v>
      </c>
      <c r="B108">
        <v>1</v>
      </c>
      <c r="D108">
        <v>6</v>
      </c>
      <c r="E108" t="s">
        <v>157</v>
      </c>
      <c r="F108" t="s">
        <v>6</v>
      </c>
      <c r="G108">
        <v>2</v>
      </c>
      <c r="H108">
        <v>0</v>
      </c>
      <c r="I108" t="s">
        <v>6</v>
      </c>
      <c r="J108">
        <v>0</v>
      </c>
      <c r="K108">
        <v>0</v>
      </c>
      <c r="L108" t="s">
        <v>6</v>
      </c>
      <c r="M108" t="s">
        <v>6</v>
      </c>
      <c r="N108">
        <v>0</v>
      </c>
      <c r="P108" t="s">
        <v>6</v>
      </c>
    </row>
    <row r="110" spans="1:16" x14ac:dyDescent="0.2">
      <c r="A110">
        <v>-1</v>
      </c>
    </row>
    <row r="112" spans="1:16" x14ac:dyDescent="0.2">
      <c r="A112" s="3">
        <v>75</v>
      </c>
      <c r="B112" s="3" t="s">
        <v>158</v>
      </c>
      <c r="C112" s="3">
        <v>2026</v>
      </c>
      <c r="D112" s="3">
        <v>2</v>
      </c>
      <c r="E112" s="3">
        <v>0</v>
      </c>
      <c r="F112" s="3">
        <v>0</v>
      </c>
      <c r="G112" s="3">
        <v>0</v>
      </c>
      <c r="H112" s="3">
        <v>1</v>
      </c>
      <c r="I112" s="3">
        <v>0</v>
      </c>
      <c r="J112" s="3">
        <v>4</v>
      </c>
      <c r="K112" s="3">
        <v>0</v>
      </c>
      <c r="L112" s="3">
        <v>0</v>
      </c>
      <c r="M112" s="3">
        <v>0</v>
      </c>
      <c r="N112" s="3">
        <v>92809113</v>
      </c>
      <c r="O112" s="3">
        <v>1</v>
      </c>
    </row>
    <row r="113" spans="1:40" x14ac:dyDescent="0.2">
      <c r="A113" s="5">
        <v>3</v>
      </c>
      <c r="B113" s="5" t="s">
        <v>159</v>
      </c>
      <c r="C113" s="5">
        <v>1</v>
      </c>
      <c r="D113" s="5">
        <v>9.92</v>
      </c>
      <c r="E113" s="5">
        <v>15.72</v>
      </c>
      <c r="F113" s="5">
        <v>44.85</v>
      </c>
      <c r="G113" s="5">
        <v>44.85</v>
      </c>
      <c r="H113" s="5">
        <v>1</v>
      </c>
      <c r="I113" s="5">
        <v>1</v>
      </c>
      <c r="J113" s="5">
        <v>2</v>
      </c>
      <c r="K113" s="5">
        <v>1</v>
      </c>
      <c r="L113" s="5">
        <v>15.72</v>
      </c>
      <c r="M113" s="5">
        <v>1</v>
      </c>
      <c r="N113" s="5">
        <v>9.92</v>
      </c>
      <c r="O113" s="5">
        <v>1</v>
      </c>
      <c r="P113" s="5">
        <v>1</v>
      </c>
      <c r="Q113" s="5">
        <v>1</v>
      </c>
      <c r="R113" s="5">
        <v>15.72</v>
      </c>
      <c r="S113" s="5" t="s">
        <v>6</v>
      </c>
      <c r="T113" s="5" t="s">
        <v>6</v>
      </c>
      <c r="U113" s="5" t="s">
        <v>6</v>
      </c>
      <c r="V113" s="5" t="s">
        <v>6</v>
      </c>
      <c r="W113" s="5" t="s">
        <v>6</v>
      </c>
      <c r="X113" s="5" t="s">
        <v>6</v>
      </c>
      <c r="Y113" s="5" t="s">
        <v>6</v>
      </c>
      <c r="Z113" s="5" t="s">
        <v>6</v>
      </c>
      <c r="AA113" s="5" t="s">
        <v>6</v>
      </c>
      <c r="AB113" s="5" t="s">
        <v>6</v>
      </c>
      <c r="AC113" s="5" t="s">
        <v>6</v>
      </c>
      <c r="AD113" s="5" t="s">
        <v>6</v>
      </c>
      <c r="AE113" s="5" t="s">
        <v>6</v>
      </c>
      <c r="AF113" s="5" t="s">
        <v>6</v>
      </c>
      <c r="AG113" s="5" t="s">
        <v>6</v>
      </c>
      <c r="AH113" s="5" t="s">
        <v>6</v>
      </c>
      <c r="AI113" s="5"/>
      <c r="AJ113" s="5"/>
      <c r="AK113" s="5"/>
      <c r="AL113" s="5"/>
      <c r="AM113" s="5"/>
      <c r="AN113" s="5">
        <v>92809114</v>
      </c>
    </row>
    <row r="117" spans="1:40" x14ac:dyDescent="0.2">
      <c r="A117">
        <v>65</v>
      </c>
      <c r="C117">
        <v>1</v>
      </c>
      <c r="D117">
        <v>0</v>
      </c>
      <c r="E11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160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230</v>
      </c>
      <c r="CR12" s="1" t="s">
        <v>13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92809113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15</v>
      </c>
      <c r="E16" s="7">
        <f>ROUND((Source!F47)/1000,2)</f>
        <v>63.47</v>
      </c>
      <c r="F16" s="7">
        <f>ROUND((Source!F48)/1000,2)</f>
        <v>0</v>
      </c>
      <c r="G16" s="7">
        <f>ROUND((Source!F39)/1000,2)</f>
        <v>0</v>
      </c>
      <c r="H16" s="7">
        <f>ROUND((Source!F49)/1000+(Source!F50)/1000,2)</f>
        <v>0</v>
      </c>
      <c r="I16" s="7">
        <f>E16+F16+G16+H16</f>
        <v>63.47</v>
      </c>
      <c r="J16" s="7">
        <f>ROUND((Source!F45+Source!F44)/1000,2)</f>
        <v>14.45</v>
      </c>
      <c r="K16" s="7">
        <v>65.42</v>
      </c>
      <c r="L16" s="7">
        <v>0</v>
      </c>
      <c r="M16" s="7">
        <v>0</v>
      </c>
      <c r="N16" s="7">
        <f>I16+L16+M16</f>
        <v>63.47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40129</v>
      </c>
      <c r="AU16" s="7">
        <v>25293</v>
      </c>
      <c r="AV16" s="7">
        <v>0</v>
      </c>
      <c r="AW16" s="7">
        <v>0</v>
      </c>
      <c r="AX16" s="7">
        <v>0</v>
      </c>
      <c r="AY16" s="7">
        <v>639</v>
      </c>
      <c r="AZ16" s="7">
        <v>257</v>
      </c>
      <c r="BA16" s="7">
        <v>14197</v>
      </c>
      <c r="BB16" s="7">
        <v>63466</v>
      </c>
      <c r="BC16" s="7">
        <v>0</v>
      </c>
      <c r="BD16" s="7">
        <v>0</v>
      </c>
      <c r="BE16" s="7">
        <v>0</v>
      </c>
      <c r="BF16" s="7">
        <v>34.789400000000001</v>
      </c>
      <c r="BG16" s="7">
        <v>0.47410000000000002</v>
      </c>
      <c r="BH16" s="7">
        <v>0</v>
      </c>
      <c r="BI16" s="7">
        <v>15388</v>
      </c>
      <c r="BJ16" s="7">
        <v>7949</v>
      </c>
      <c r="BK16" s="7">
        <v>63466</v>
      </c>
    </row>
    <row r="18" spans="1:16" x14ac:dyDescent="0.2">
      <c r="A18">
        <v>51</v>
      </c>
      <c r="E18">
        <v>63.47</v>
      </c>
      <c r="F18">
        <v>0</v>
      </c>
      <c r="G18">
        <v>0</v>
      </c>
      <c r="H18">
        <v>0</v>
      </c>
      <c r="I18">
        <v>63.47</v>
      </c>
      <c r="J18">
        <v>14.45</v>
      </c>
      <c r="K18">
        <v>65.42</v>
      </c>
      <c r="L18">
        <v>0</v>
      </c>
      <c r="M18">
        <v>0</v>
      </c>
      <c r="N18">
        <v>63.47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40129</v>
      </c>
      <c r="G20" s="4" t="s">
        <v>50</v>
      </c>
      <c r="H20" s="4" t="s">
        <v>51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0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25293</v>
      </c>
      <c r="G21" s="4" t="s">
        <v>52</v>
      </c>
      <c r="H21" s="4" t="s">
        <v>53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0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54</v>
      </c>
      <c r="H22" s="4" t="s">
        <v>55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0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25293</v>
      </c>
      <c r="G23" s="4" t="s">
        <v>56</v>
      </c>
      <c r="H23" s="4" t="s">
        <v>57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0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25293</v>
      </c>
      <c r="G24" s="4" t="s">
        <v>58</v>
      </c>
      <c r="H24" s="4" t="s">
        <v>59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0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60</v>
      </c>
      <c r="H25" s="4" t="s">
        <v>61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0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25293</v>
      </c>
      <c r="G26" s="4" t="s">
        <v>62</v>
      </c>
      <c r="H26" s="4" t="s">
        <v>63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0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64</v>
      </c>
      <c r="H27" s="4" t="s">
        <v>65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0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66</v>
      </c>
      <c r="H28" s="4" t="s">
        <v>67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0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68</v>
      </c>
      <c r="H29" s="4" t="s">
        <v>69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0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639</v>
      </c>
      <c r="G30" s="4" t="s">
        <v>70</v>
      </c>
      <c r="H30" s="4" t="s">
        <v>71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0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72</v>
      </c>
      <c r="H31" s="4" t="s">
        <v>73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0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257</v>
      </c>
      <c r="G32" s="4" t="s">
        <v>74</v>
      </c>
      <c r="H32" s="4" t="s">
        <v>75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0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14197</v>
      </c>
      <c r="G33" s="4" t="s">
        <v>76</v>
      </c>
      <c r="H33" s="4" t="s">
        <v>77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0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78</v>
      </c>
      <c r="H34" s="4" t="s">
        <v>79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0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63466</v>
      </c>
      <c r="G35" s="4" t="s">
        <v>80</v>
      </c>
      <c r="H35" s="4" t="s">
        <v>81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0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82</v>
      </c>
      <c r="H36" s="4" t="s">
        <v>83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0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84</v>
      </c>
      <c r="H37" s="4" t="s">
        <v>85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0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86</v>
      </c>
      <c r="H38" s="4" t="s">
        <v>87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0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88</v>
      </c>
      <c r="H39" s="4" t="s">
        <v>89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0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34.789400000000001</v>
      </c>
      <c r="G40" s="4" t="s">
        <v>90</v>
      </c>
      <c r="H40" s="4" t="s">
        <v>91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0.47410000000000002</v>
      </c>
      <c r="G41" s="4" t="s">
        <v>92</v>
      </c>
      <c r="H41" s="4" t="s">
        <v>93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94</v>
      </c>
      <c r="H42" s="4" t="s">
        <v>95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0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96</v>
      </c>
      <c r="H43" s="4" t="s">
        <v>97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0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15388</v>
      </c>
      <c r="G44" s="4" t="s">
        <v>98</v>
      </c>
      <c r="H44" s="4" t="s">
        <v>99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0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7949</v>
      </c>
      <c r="G45" s="4" t="s">
        <v>100</v>
      </c>
      <c r="H45" s="4" t="s">
        <v>101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0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63466</v>
      </c>
      <c r="G46" s="4" t="s">
        <v>102</v>
      </c>
      <c r="H46" s="4" t="s">
        <v>103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0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158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92809113</v>
      </c>
      <c r="O51" s="3">
        <v>1</v>
      </c>
    </row>
    <row r="52" spans="1:40" x14ac:dyDescent="0.2">
      <c r="A52" s="5">
        <v>3</v>
      </c>
      <c r="B52" s="5" t="s">
        <v>159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1</v>
      </c>
      <c r="I52" s="5">
        <v>1</v>
      </c>
      <c r="J52" s="5">
        <v>2</v>
      </c>
      <c r="K52" s="5">
        <v>1</v>
      </c>
      <c r="L52" s="5">
        <v>15.72</v>
      </c>
      <c r="M52" s="5">
        <v>1</v>
      </c>
      <c r="N52" s="5">
        <v>9.92</v>
      </c>
      <c r="O52" s="5">
        <v>1</v>
      </c>
      <c r="P52" s="5">
        <v>1</v>
      </c>
      <c r="Q52" s="5">
        <v>1</v>
      </c>
      <c r="R52" s="5">
        <v>15.72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92809114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92809113</v>
      </c>
      <c r="C1">
        <v>92809177</v>
      </c>
      <c r="D1">
        <v>49510743</v>
      </c>
      <c r="E1">
        <v>70</v>
      </c>
      <c r="F1">
        <v>1</v>
      </c>
      <c r="G1">
        <v>1</v>
      </c>
      <c r="H1">
        <v>1</v>
      </c>
      <c r="I1" t="s">
        <v>161</v>
      </c>
      <c r="J1" t="s">
        <v>6</v>
      </c>
      <c r="K1" t="s">
        <v>162</v>
      </c>
      <c r="L1">
        <v>1191</v>
      </c>
      <c r="N1">
        <v>1013</v>
      </c>
      <c r="O1" t="s">
        <v>163</v>
      </c>
      <c r="P1" t="s">
        <v>163</v>
      </c>
      <c r="Q1">
        <v>1</v>
      </c>
      <c r="W1">
        <v>0</v>
      </c>
      <c r="X1">
        <v>-881424154</v>
      </c>
      <c r="Y1">
        <f t="shared" ref="Y1:Y26" si="0">AT1</f>
        <v>10.58</v>
      </c>
      <c r="AA1">
        <v>0</v>
      </c>
      <c r="AB1">
        <v>0</v>
      </c>
      <c r="AC1">
        <v>0</v>
      </c>
      <c r="AD1">
        <v>416.66</v>
      </c>
      <c r="AE1">
        <v>0</v>
      </c>
      <c r="AF1">
        <v>0</v>
      </c>
      <c r="AG1">
        <v>0</v>
      </c>
      <c r="AH1">
        <v>9.2899999999999991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10.58</v>
      </c>
      <c r="AU1" t="s">
        <v>6</v>
      </c>
      <c r="AV1">
        <v>1</v>
      </c>
      <c r="AW1">
        <v>2</v>
      </c>
      <c r="AX1">
        <v>92809184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ROUND(AT1*Source!I24*AH1*AL1,0)</f>
        <v>1896</v>
      </c>
      <c r="CV1">
        <f>ROUND(Y1*Source!I24,7)</f>
        <v>4.5494000000000003</v>
      </c>
      <c r="CW1">
        <v>0</v>
      </c>
      <c r="CX1">
        <f>ROUND(Y1*Source!I24,7)</f>
        <v>4.5494000000000003</v>
      </c>
      <c r="CY1">
        <f>AD1</f>
        <v>416.66</v>
      </c>
      <c r="CZ1">
        <f>AH1</f>
        <v>9.2899999999999991</v>
      </c>
      <c r="DA1">
        <f>AL1</f>
        <v>44.85</v>
      </c>
      <c r="DB1">
        <f t="shared" ref="DB1:DB26" si="1">ROUND(ROUND(AT1*CZ1,2),2)</f>
        <v>98.29</v>
      </c>
      <c r="DC1">
        <f t="shared" ref="DC1:DC26" si="2">ROUND(ROUND(AT1*AG1,2),2)</f>
        <v>0</v>
      </c>
      <c r="DD1" t="s">
        <v>6</v>
      </c>
      <c r="DE1" t="s">
        <v>6</v>
      </c>
      <c r="DF1">
        <f>ROUND(ROUND(AE1,0)*CX1,0)</f>
        <v>0</v>
      </c>
      <c r="DG1">
        <f>ROUND(ROUND(AF1,0)*CX1,0)</f>
        <v>0</v>
      </c>
      <c r="DH1">
        <f>ROUND(ROUND(AG1,0)*CX1,0)</f>
        <v>0</v>
      </c>
      <c r="DI1">
        <f>ROUND(ROUND(AH1*AL1,0)*CX1,0)</f>
        <v>1897</v>
      </c>
      <c r="DJ1">
        <f>DI1</f>
        <v>1897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ROW(Source!A24)</f>
        <v>24</v>
      </c>
      <c r="B2">
        <v>92809113</v>
      </c>
      <c r="C2">
        <v>92809177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164</v>
      </c>
      <c r="J2" t="s">
        <v>6</v>
      </c>
      <c r="K2" t="s">
        <v>165</v>
      </c>
      <c r="L2">
        <v>1191</v>
      </c>
      <c r="N2">
        <v>1013</v>
      </c>
      <c r="O2" t="s">
        <v>163</v>
      </c>
      <c r="P2" t="s">
        <v>163</v>
      </c>
      <c r="Q2">
        <v>1</v>
      </c>
      <c r="W2">
        <v>0</v>
      </c>
      <c r="X2">
        <v>-1417349443</v>
      </c>
      <c r="Y2">
        <f t="shared" si="0"/>
        <v>0.55000000000000004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0.55000000000000004</v>
      </c>
      <c r="AU2" t="s">
        <v>6</v>
      </c>
      <c r="AV2">
        <v>2</v>
      </c>
      <c r="AW2">
        <v>2</v>
      </c>
      <c r="AX2">
        <v>92809185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ROUND(Y2*Source!I24,7)</f>
        <v>0.23649999999999999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>ROUND(ROUND(AE2,0)*CX2,0)</f>
        <v>0</v>
      </c>
      <c r="DG2">
        <f>ROUND(ROUND(AF2,0)*CX2,0)</f>
        <v>0</v>
      </c>
      <c r="DH2">
        <f>ROUND(ROUND(AG2*AK2,0)*CX2,0)</f>
        <v>0</v>
      </c>
      <c r="DI2">
        <f>ROUND(ROUND(AH2,0)*CX2,0)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ROW(Source!A24)</f>
        <v>24</v>
      </c>
      <c r="B3">
        <v>92809113</v>
      </c>
      <c r="C3">
        <v>92809177</v>
      </c>
      <c r="D3">
        <v>49672703</v>
      </c>
      <c r="E3">
        <v>1</v>
      </c>
      <c r="F3">
        <v>1</v>
      </c>
      <c r="G3">
        <v>1</v>
      </c>
      <c r="H3">
        <v>2</v>
      </c>
      <c r="I3" t="s">
        <v>166</v>
      </c>
      <c r="J3" t="s">
        <v>167</v>
      </c>
      <c r="K3" t="s">
        <v>168</v>
      </c>
      <c r="L3">
        <v>1367</v>
      </c>
      <c r="N3">
        <v>1011</v>
      </c>
      <c r="O3" t="s">
        <v>169</v>
      </c>
      <c r="P3" t="s">
        <v>169</v>
      </c>
      <c r="Q3">
        <v>1</v>
      </c>
      <c r="W3">
        <v>0</v>
      </c>
      <c r="X3">
        <v>-1424865896</v>
      </c>
      <c r="Y3">
        <f t="shared" si="0"/>
        <v>0.65</v>
      </c>
      <c r="AA3">
        <v>0</v>
      </c>
      <c r="AB3">
        <v>104.7</v>
      </c>
      <c r="AC3">
        <v>0</v>
      </c>
      <c r="AD3">
        <v>0</v>
      </c>
      <c r="AE3">
        <v>0</v>
      </c>
      <c r="AF3">
        <v>6.66</v>
      </c>
      <c r="AG3">
        <v>0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0.65</v>
      </c>
      <c r="AU3" t="s">
        <v>6</v>
      </c>
      <c r="AV3">
        <v>0</v>
      </c>
      <c r="AW3">
        <v>2</v>
      </c>
      <c r="AX3">
        <v>92809186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ROUND(Y3*Source!I24*DO3,7)</f>
        <v>0</v>
      </c>
      <c r="CX3">
        <f>ROUND(Y3*Source!I24,7)</f>
        <v>0.27950000000000003</v>
      </c>
      <c r="CY3">
        <f>AB3</f>
        <v>104.7</v>
      </c>
      <c r="CZ3">
        <f>AF3</f>
        <v>6.66</v>
      </c>
      <c r="DA3">
        <f>AJ3</f>
        <v>15.72</v>
      </c>
      <c r="DB3">
        <f t="shared" si="1"/>
        <v>4.33</v>
      </c>
      <c r="DC3">
        <f t="shared" si="2"/>
        <v>0</v>
      </c>
      <c r="DD3" t="s">
        <v>6</v>
      </c>
      <c r="DE3" t="s">
        <v>6</v>
      </c>
      <c r="DF3">
        <f>ROUND(ROUND(AE3,0)*CX3,0)</f>
        <v>0</v>
      </c>
      <c r="DG3">
        <f>ROUND(ROUND(AF3*AJ3,0)*CX3,0)</f>
        <v>29</v>
      </c>
      <c r="DH3">
        <f>ROUND(ROUND(AG3*AK3,0)*CX3,0)</f>
        <v>0</v>
      </c>
      <c r="DI3">
        <f>ROUND(ROUND(AH3,0)*CX3,0)</f>
        <v>0</v>
      </c>
      <c r="DJ3">
        <f>DG3</f>
        <v>29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ROW(Source!A24)</f>
        <v>24</v>
      </c>
      <c r="B4">
        <v>92809113</v>
      </c>
      <c r="C4">
        <v>92809177</v>
      </c>
      <c r="D4">
        <v>49673503</v>
      </c>
      <c r="E4">
        <v>1</v>
      </c>
      <c r="F4">
        <v>1</v>
      </c>
      <c r="G4">
        <v>1</v>
      </c>
      <c r="H4">
        <v>2</v>
      </c>
      <c r="I4" t="s">
        <v>170</v>
      </c>
      <c r="J4" t="s">
        <v>171</v>
      </c>
      <c r="K4" t="s">
        <v>172</v>
      </c>
      <c r="L4">
        <v>1367</v>
      </c>
      <c r="N4">
        <v>1011</v>
      </c>
      <c r="O4" t="s">
        <v>169</v>
      </c>
      <c r="P4" t="s">
        <v>169</v>
      </c>
      <c r="Q4">
        <v>1</v>
      </c>
      <c r="W4">
        <v>0</v>
      </c>
      <c r="X4">
        <v>509054691</v>
      </c>
      <c r="Y4">
        <f t="shared" si="0"/>
        <v>0.55000000000000004</v>
      </c>
      <c r="AA4">
        <v>0</v>
      </c>
      <c r="AB4">
        <v>1032.96</v>
      </c>
      <c r="AC4">
        <v>520.26</v>
      </c>
      <c r="AD4">
        <v>0</v>
      </c>
      <c r="AE4">
        <v>0</v>
      </c>
      <c r="AF4">
        <v>65.709999999999994</v>
      </c>
      <c r="AG4">
        <v>11.6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0.55000000000000004</v>
      </c>
      <c r="AU4" t="s">
        <v>6</v>
      </c>
      <c r="AV4">
        <v>0</v>
      </c>
      <c r="AW4">
        <v>2</v>
      </c>
      <c r="AX4">
        <v>92809187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ROUND(Y4*Source!I24*DO4,7)</f>
        <v>0</v>
      </c>
      <c r="CX4">
        <f>ROUND(Y4*Source!I24,7)</f>
        <v>0.23649999999999999</v>
      </c>
      <c r="CY4">
        <f>AB4</f>
        <v>1032.96</v>
      </c>
      <c r="CZ4">
        <f>AF4</f>
        <v>65.709999999999994</v>
      </c>
      <c r="DA4">
        <f>AJ4</f>
        <v>15.72</v>
      </c>
      <c r="DB4">
        <f t="shared" si="1"/>
        <v>36.14</v>
      </c>
      <c r="DC4">
        <f t="shared" si="2"/>
        <v>6.38</v>
      </c>
      <c r="DD4" t="s">
        <v>6</v>
      </c>
      <c r="DE4" t="s">
        <v>6</v>
      </c>
      <c r="DF4">
        <f>ROUND(ROUND(AE4,0)*CX4,0)</f>
        <v>0</v>
      </c>
      <c r="DG4">
        <f>ROUND(ROUND(AF4*AJ4,0)*CX4,0)</f>
        <v>244</v>
      </c>
      <c r="DH4">
        <f>ROUND(ROUND(AG4*AK4,0)*CX4,0)</f>
        <v>123</v>
      </c>
      <c r="DI4">
        <f>ROUND(ROUND(AH4,0)*CX4,0)</f>
        <v>0</v>
      </c>
      <c r="DJ4">
        <f>DG4</f>
        <v>244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ROW(Source!A24)</f>
        <v>24</v>
      </c>
      <c r="B5">
        <v>92809113</v>
      </c>
      <c r="C5">
        <v>92809177</v>
      </c>
      <c r="D5">
        <v>49525682</v>
      </c>
      <c r="E5">
        <v>1</v>
      </c>
      <c r="F5">
        <v>1</v>
      </c>
      <c r="G5">
        <v>1</v>
      </c>
      <c r="H5">
        <v>3</v>
      </c>
      <c r="I5" t="s">
        <v>27</v>
      </c>
      <c r="J5" t="s">
        <v>30</v>
      </c>
      <c r="K5" t="s">
        <v>28</v>
      </c>
      <c r="L5">
        <v>1455</v>
      </c>
      <c r="N5">
        <v>1013</v>
      </c>
      <c r="O5" t="s">
        <v>29</v>
      </c>
      <c r="P5" t="s">
        <v>29</v>
      </c>
      <c r="Q5">
        <v>1</v>
      </c>
      <c r="W5">
        <v>0</v>
      </c>
      <c r="X5">
        <v>1531491890</v>
      </c>
      <c r="Y5">
        <f t="shared" si="0"/>
        <v>12</v>
      </c>
      <c r="AA5">
        <v>65.67</v>
      </c>
      <c r="AB5">
        <v>0</v>
      </c>
      <c r="AC5">
        <v>0</v>
      </c>
      <c r="AD5">
        <v>0</v>
      </c>
      <c r="AE5">
        <v>6.62</v>
      </c>
      <c r="AF5">
        <v>0</v>
      </c>
      <c r="AG5">
        <v>0</v>
      </c>
      <c r="AH5">
        <v>0</v>
      </c>
      <c r="AI5">
        <v>9.92</v>
      </c>
      <c r="AJ5">
        <v>1</v>
      </c>
      <c r="AK5">
        <v>1</v>
      </c>
      <c r="AL5">
        <v>1</v>
      </c>
      <c r="AM5">
        <v>0</v>
      </c>
      <c r="AN5">
        <v>0</v>
      </c>
      <c r="AO5">
        <v>0</v>
      </c>
      <c r="AP5">
        <v>1</v>
      </c>
      <c r="AQ5">
        <v>0</v>
      </c>
      <c r="AR5">
        <v>0</v>
      </c>
      <c r="AS5" t="s">
        <v>6</v>
      </c>
      <c r="AT5">
        <v>12</v>
      </c>
      <c r="AU5" t="s">
        <v>6</v>
      </c>
      <c r="AV5">
        <v>0</v>
      </c>
      <c r="AW5">
        <v>1</v>
      </c>
      <c r="AX5">
        <v>-1</v>
      </c>
      <c r="AY5">
        <v>0</v>
      </c>
      <c r="AZ5">
        <v>0</v>
      </c>
      <c r="BA5" t="s">
        <v>6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ROUND(Y5*Source!I24,7)</f>
        <v>5.16</v>
      </c>
      <c r="CY5">
        <f>AA5</f>
        <v>65.67</v>
      </c>
      <c r="CZ5">
        <f>AE5</f>
        <v>6.62</v>
      </c>
      <c r="DA5">
        <f>AI5</f>
        <v>9.92</v>
      </c>
      <c r="DB5">
        <f t="shared" si="1"/>
        <v>79.44</v>
      </c>
      <c r="DC5">
        <f t="shared" si="2"/>
        <v>0</v>
      </c>
      <c r="DD5" t="s">
        <v>6</v>
      </c>
      <c r="DE5" t="s">
        <v>6</v>
      </c>
      <c r="DF5">
        <f>ROUND(ROUND(AE5*AI5,0)*CX5,0)</f>
        <v>341</v>
      </c>
      <c r="DG5">
        <f>ROUND(ROUND(AF5,0)*CX5,0)</f>
        <v>0</v>
      </c>
      <c r="DH5">
        <f>ROUND(ROUND(AG5,0)*CX5,0)</f>
        <v>0</v>
      </c>
      <c r="DI5">
        <f>ROUND(ROUND(AH5,0)*CX5,0)</f>
        <v>0</v>
      </c>
      <c r="DJ5">
        <f>DF5</f>
        <v>341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ROW(Source!A24)</f>
        <v>24</v>
      </c>
      <c r="B6">
        <v>92809113</v>
      </c>
      <c r="C6">
        <v>92809177</v>
      </c>
      <c r="D6">
        <v>49550227</v>
      </c>
      <c r="E6">
        <v>1</v>
      </c>
      <c r="F6">
        <v>1</v>
      </c>
      <c r="G6">
        <v>1</v>
      </c>
      <c r="H6">
        <v>3</v>
      </c>
      <c r="I6" t="s">
        <v>32</v>
      </c>
      <c r="J6" t="s">
        <v>34</v>
      </c>
      <c r="K6" t="s">
        <v>33</v>
      </c>
      <c r="L6">
        <v>1339</v>
      </c>
      <c r="N6">
        <v>1007</v>
      </c>
      <c r="O6" t="s">
        <v>19</v>
      </c>
      <c r="P6" t="s">
        <v>19</v>
      </c>
      <c r="Q6">
        <v>1</v>
      </c>
      <c r="W6">
        <v>0</v>
      </c>
      <c r="X6">
        <v>-1958527368</v>
      </c>
      <c r="Y6">
        <f t="shared" si="0"/>
        <v>1.02</v>
      </c>
      <c r="AA6">
        <v>7397.74</v>
      </c>
      <c r="AB6">
        <v>0</v>
      </c>
      <c r="AC6">
        <v>0</v>
      </c>
      <c r="AD6">
        <v>0</v>
      </c>
      <c r="AE6">
        <v>745.74</v>
      </c>
      <c r="AF6">
        <v>0</v>
      </c>
      <c r="AG6">
        <v>0</v>
      </c>
      <c r="AH6">
        <v>0</v>
      </c>
      <c r="AI6">
        <v>9.92</v>
      </c>
      <c r="AJ6">
        <v>1</v>
      </c>
      <c r="AK6">
        <v>1</v>
      </c>
      <c r="AL6">
        <v>1</v>
      </c>
      <c r="AM6">
        <v>0</v>
      </c>
      <c r="AN6">
        <v>0</v>
      </c>
      <c r="AO6">
        <v>0</v>
      </c>
      <c r="AP6">
        <v>1</v>
      </c>
      <c r="AQ6">
        <v>0</v>
      </c>
      <c r="AR6">
        <v>0</v>
      </c>
      <c r="AS6" t="s">
        <v>6</v>
      </c>
      <c r="AT6">
        <v>1.02</v>
      </c>
      <c r="AU6" t="s">
        <v>6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ROUND(Y6*Source!I24,7)</f>
        <v>0.43859999999999999</v>
      </c>
      <c r="CY6">
        <f>AA6</f>
        <v>7397.74</v>
      </c>
      <c r="CZ6">
        <f>AE6</f>
        <v>745.74</v>
      </c>
      <c r="DA6">
        <f>AI6</f>
        <v>9.92</v>
      </c>
      <c r="DB6">
        <f t="shared" si="1"/>
        <v>760.65</v>
      </c>
      <c r="DC6">
        <f t="shared" si="2"/>
        <v>0</v>
      </c>
      <c r="DD6" t="s">
        <v>6</v>
      </c>
      <c r="DE6" t="s">
        <v>6</v>
      </c>
      <c r="DF6">
        <f>ROUND(ROUND(AE6*AI6,0)*CX6,0)</f>
        <v>3245</v>
      </c>
      <c r="DG6">
        <f>ROUND(ROUND(AF6,0)*CX6,0)</f>
        <v>0</v>
      </c>
      <c r="DH6">
        <f>ROUND(ROUND(AG6,0)*CX6,0)</f>
        <v>0</v>
      </c>
      <c r="DI6">
        <f>ROUND(ROUND(AH6,0)*CX6,0)</f>
        <v>0</v>
      </c>
      <c r="DJ6">
        <f>DF6</f>
        <v>3245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ROW(Source!A27)</f>
        <v>27</v>
      </c>
      <c r="B7">
        <v>92809113</v>
      </c>
      <c r="C7">
        <v>92809191</v>
      </c>
      <c r="D7">
        <v>49510731</v>
      </c>
      <c r="E7">
        <v>70</v>
      </c>
      <c r="F7">
        <v>1</v>
      </c>
      <c r="G7">
        <v>1</v>
      </c>
      <c r="H7">
        <v>1</v>
      </c>
      <c r="I7" t="s">
        <v>173</v>
      </c>
      <c r="J7" t="s">
        <v>6</v>
      </c>
      <c r="K7" t="s">
        <v>174</v>
      </c>
      <c r="L7">
        <v>1191</v>
      </c>
      <c r="N7">
        <v>1013</v>
      </c>
      <c r="O7" t="s">
        <v>163</v>
      </c>
      <c r="P7" t="s">
        <v>163</v>
      </c>
      <c r="Q7">
        <v>1</v>
      </c>
      <c r="W7">
        <v>0</v>
      </c>
      <c r="X7">
        <v>1893946532</v>
      </c>
      <c r="Y7">
        <f t="shared" si="0"/>
        <v>84</v>
      </c>
      <c r="AA7">
        <v>0</v>
      </c>
      <c r="AB7">
        <v>0</v>
      </c>
      <c r="AC7">
        <v>0</v>
      </c>
      <c r="AD7">
        <v>406.79</v>
      </c>
      <c r="AE7">
        <v>0</v>
      </c>
      <c r="AF7">
        <v>0</v>
      </c>
      <c r="AG7">
        <v>0</v>
      </c>
      <c r="AH7">
        <v>9.07</v>
      </c>
      <c r="AI7">
        <v>1</v>
      </c>
      <c r="AJ7">
        <v>1</v>
      </c>
      <c r="AK7">
        <v>1</v>
      </c>
      <c r="AL7">
        <v>44.85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84</v>
      </c>
      <c r="AU7" t="s">
        <v>6</v>
      </c>
      <c r="AV7">
        <v>1</v>
      </c>
      <c r="AW7">
        <v>2</v>
      </c>
      <c r="AX7">
        <v>92809212</v>
      </c>
      <c r="AY7">
        <v>1</v>
      </c>
      <c r="AZ7">
        <v>0</v>
      </c>
      <c r="BA7">
        <v>6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ROUND(AT7*Source!I27*AH7*AL7,0)</f>
        <v>12301</v>
      </c>
      <c r="CV7">
        <f>ROUND(Y7*Source!I27,7)</f>
        <v>30.24</v>
      </c>
      <c r="CW7">
        <v>0</v>
      </c>
      <c r="CX7">
        <f>ROUND(Y7*Source!I27,7)</f>
        <v>30.24</v>
      </c>
      <c r="CY7">
        <f>AD7</f>
        <v>406.79</v>
      </c>
      <c r="CZ7">
        <f>AH7</f>
        <v>9.07</v>
      </c>
      <c r="DA7">
        <f>AL7</f>
        <v>44.85</v>
      </c>
      <c r="DB7">
        <f t="shared" si="1"/>
        <v>761.88</v>
      </c>
      <c r="DC7">
        <f t="shared" si="2"/>
        <v>0</v>
      </c>
      <c r="DD7" t="s">
        <v>6</v>
      </c>
      <c r="DE7" t="s">
        <v>6</v>
      </c>
      <c r="DF7">
        <f>ROUND(ROUND(AE7,0)*CX7,0)</f>
        <v>0</v>
      </c>
      <c r="DG7">
        <f>ROUND(ROUND(AF7,0)*CX7,0)</f>
        <v>0</v>
      </c>
      <c r="DH7">
        <f>ROUND(ROUND(AG7,0)*CX7,0)</f>
        <v>0</v>
      </c>
      <c r="DI7">
        <f>ROUND(ROUND(AH7*AL7,0)*CX7,0)</f>
        <v>12308</v>
      </c>
      <c r="DJ7">
        <f>DI7</f>
        <v>12308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ROW(Source!A27)</f>
        <v>27</v>
      </c>
      <c r="B8">
        <v>92809113</v>
      </c>
      <c r="C8">
        <v>92809191</v>
      </c>
      <c r="D8">
        <v>49510905</v>
      </c>
      <c r="E8">
        <v>70</v>
      </c>
      <c r="F8">
        <v>1</v>
      </c>
      <c r="G8">
        <v>1</v>
      </c>
      <c r="H8">
        <v>1</v>
      </c>
      <c r="I8" t="s">
        <v>164</v>
      </c>
      <c r="J8" t="s">
        <v>6</v>
      </c>
      <c r="K8" t="s">
        <v>165</v>
      </c>
      <c r="L8">
        <v>1191</v>
      </c>
      <c r="N8">
        <v>1013</v>
      </c>
      <c r="O8" t="s">
        <v>163</v>
      </c>
      <c r="P8" t="s">
        <v>163</v>
      </c>
      <c r="Q8">
        <v>1</v>
      </c>
      <c r="W8">
        <v>0</v>
      </c>
      <c r="X8">
        <v>-1417349443</v>
      </c>
      <c r="Y8">
        <f t="shared" si="0"/>
        <v>0.66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44.85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6</v>
      </c>
      <c r="AT8">
        <v>0.66</v>
      </c>
      <c r="AU8" t="s">
        <v>6</v>
      </c>
      <c r="AV8">
        <v>2</v>
      </c>
      <c r="AW8">
        <v>2</v>
      </c>
      <c r="AX8">
        <v>92809213</v>
      </c>
      <c r="AY8">
        <v>1</v>
      </c>
      <c r="AZ8">
        <v>0</v>
      </c>
      <c r="BA8">
        <v>7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ROUND(Y8*Source!I27,7)</f>
        <v>0.23760000000000001</v>
      </c>
      <c r="CY8">
        <f>AD8</f>
        <v>0</v>
      </c>
      <c r="CZ8">
        <f>AH8</f>
        <v>0</v>
      </c>
      <c r="DA8">
        <f>AL8</f>
        <v>1</v>
      </c>
      <c r="DB8">
        <f t="shared" si="1"/>
        <v>0</v>
      </c>
      <c r="DC8">
        <f t="shared" si="2"/>
        <v>0</v>
      </c>
      <c r="DD8" t="s">
        <v>6</v>
      </c>
      <c r="DE8" t="s">
        <v>6</v>
      </c>
      <c r="DF8">
        <f>ROUND(ROUND(AE8,0)*CX8,0)</f>
        <v>0</v>
      </c>
      <c r="DG8">
        <f>ROUND(ROUND(AF8,0)*CX8,0)</f>
        <v>0</v>
      </c>
      <c r="DH8">
        <f>ROUND(ROUND(AG8*AK8,0)*CX8,0)</f>
        <v>0</v>
      </c>
      <c r="DI8">
        <f t="shared" ref="DI8:DI26" si="3">ROUND(ROUND(AH8,0)*CX8,0)</f>
        <v>0</v>
      </c>
      <c r="DJ8">
        <f>DI8</f>
        <v>0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ROW(Source!A27)</f>
        <v>27</v>
      </c>
      <c r="B9">
        <v>92809113</v>
      </c>
      <c r="C9">
        <v>92809191</v>
      </c>
      <c r="D9">
        <v>49672573</v>
      </c>
      <c r="E9">
        <v>1</v>
      </c>
      <c r="F9">
        <v>1</v>
      </c>
      <c r="G9">
        <v>1</v>
      </c>
      <c r="H9">
        <v>2</v>
      </c>
      <c r="I9" t="s">
        <v>175</v>
      </c>
      <c r="J9" t="s">
        <v>176</v>
      </c>
      <c r="K9" t="s">
        <v>177</v>
      </c>
      <c r="L9">
        <v>1367</v>
      </c>
      <c r="N9">
        <v>1011</v>
      </c>
      <c r="O9" t="s">
        <v>169</v>
      </c>
      <c r="P9" t="s">
        <v>169</v>
      </c>
      <c r="Q9">
        <v>1</v>
      </c>
      <c r="W9">
        <v>0</v>
      </c>
      <c r="X9">
        <v>-430484415</v>
      </c>
      <c r="Y9">
        <f t="shared" si="0"/>
        <v>0.33</v>
      </c>
      <c r="AA9">
        <v>0</v>
      </c>
      <c r="AB9">
        <v>1814.09</v>
      </c>
      <c r="AC9">
        <v>605.48</v>
      </c>
      <c r="AD9">
        <v>0</v>
      </c>
      <c r="AE9">
        <v>0</v>
      </c>
      <c r="AF9">
        <v>115.4</v>
      </c>
      <c r="AG9">
        <v>13.5</v>
      </c>
      <c r="AH9">
        <v>0</v>
      </c>
      <c r="AI9">
        <v>1</v>
      </c>
      <c r="AJ9">
        <v>15.72</v>
      </c>
      <c r="AK9">
        <v>44.85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6</v>
      </c>
      <c r="AT9">
        <v>0.33</v>
      </c>
      <c r="AU9" t="s">
        <v>6</v>
      </c>
      <c r="AV9">
        <v>0</v>
      </c>
      <c r="AW9">
        <v>2</v>
      </c>
      <c r="AX9">
        <v>92809214</v>
      </c>
      <c r="AY9">
        <v>1</v>
      </c>
      <c r="AZ9">
        <v>0</v>
      </c>
      <c r="BA9">
        <v>8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ROUND(Y9*Source!I27*DO9,7)</f>
        <v>0</v>
      </c>
      <c r="CX9">
        <f>ROUND(Y9*Source!I27,7)</f>
        <v>0.1188</v>
      </c>
      <c r="CY9">
        <f>AB9</f>
        <v>1814.09</v>
      </c>
      <c r="CZ9">
        <f>AF9</f>
        <v>115.4</v>
      </c>
      <c r="DA9">
        <f>AJ9</f>
        <v>15.72</v>
      </c>
      <c r="DB9">
        <f t="shared" si="1"/>
        <v>38.08</v>
      </c>
      <c r="DC9">
        <f t="shared" si="2"/>
        <v>4.46</v>
      </c>
      <c r="DD9" t="s">
        <v>6</v>
      </c>
      <c r="DE9" t="s">
        <v>6</v>
      </c>
      <c r="DF9">
        <f>ROUND(ROUND(AE9,0)*CX9,0)</f>
        <v>0</v>
      </c>
      <c r="DG9">
        <f>ROUND(ROUND(AF9*AJ9,0)*CX9,0)</f>
        <v>216</v>
      </c>
      <c r="DH9">
        <f>ROUND(ROUND(AG9*AK9,0)*CX9,0)</f>
        <v>72</v>
      </c>
      <c r="DI9">
        <f t="shared" si="3"/>
        <v>0</v>
      </c>
      <c r="DJ9">
        <f>DG9</f>
        <v>216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ROW(Source!A27)</f>
        <v>27</v>
      </c>
      <c r="B10">
        <v>92809113</v>
      </c>
      <c r="C10">
        <v>92809191</v>
      </c>
      <c r="D10">
        <v>49673503</v>
      </c>
      <c r="E10">
        <v>1</v>
      </c>
      <c r="F10">
        <v>1</v>
      </c>
      <c r="G10">
        <v>1</v>
      </c>
      <c r="H10">
        <v>2</v>
      </c>
      <c r="I10" t="s">
        <v>170</v>
      </c>
      <c r="J10" t="s">
        <v>171</v>
      </c>
      <c r="K10" t="s">
        <v>172</v>
      </c>
      <c r="L10">
        <v>1367</v>
      </c>
      <c r="N10">
        <v>1011</v>
      </c>
      <c r="O10" t="s">
        <v>169</v>
      </c>
      <c r="P10" t="s">
        <v>169</v>
      </c>
      <c r="Q10">
        <v>1</v>
      </c>
      <c r="W10">
        <v>0</v>
      </c>
      <c r="X10">
        <v>509054691</v>
      </c>
      <c r="Y10">
        <f t="shared" si="0"/>
        <v>0.33</v>
      </c>
      <c r="AA10">
        <v>0</v>
      </c>
      <c r="AB10">
        <v>1032.96</v>
      </c>
      <c r="AC10">
        <v>520.26</v>
      </c>
      <c r="AD10">
        <v>0</v>
      </c>
      <c r="AE10">
        <v>0</v>
      </c>
      <c r="AF10">
        <v>65.709999999999994</v>
      </c>
      <c r="AG10">
        <v>11.6</v>
      </c>
      <c r="AH10">
        <v>0</v>
      </c>
      <c r="AI10">
        <v>1</v>
      </c>
      <c r="AJ10">
        <v>15.72</v>
      </c>
      <c r="AK10">
        <v>44.85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6</v>
      </c>
      <c r="AT10">
        <v>0.33</v>
      </c>
      <c r="AU10" t="s">
        <v>6</v>
      </c>
      <c r="AV10">
        <v>0</v>
      </c>
      <c r="AW10">
        <v>2</v>
      </c>
      <c r="AX10">
        <v>92809215</v>
      </c>
      <c r="AY10">
        <v>1</v>
      </c>
      <c r="AZ10">
        <v>0</v>
      </c>
      <c r="BA10">
        <v>9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ROUND(Y10*Source!I27*DO10,7)</f>
        <v>0</v>
      </c>
      <c r="CX10">
        <f>ROUND(Y10*Source!I27,7)</f>
        <v>0.1188</v>
      </c>
      <c r="CY10">
        <f>AB10</f>
        <v>1032.96</v>
      </c>
      <c r="CZ10">
        <f>AF10</f>
        <v>65.709999999999994</v>
      </c>
      <c r="DA10">
        <f>AJ10</f>
        <v>15.72</v>
      </c>
      <c r="DB10">
        <f t="shared" si="1"/>
        <v>21.68</v>
      </c>
      <c r="DC10">
        <f t="shared" si="2"/>
        <v>3.83</v>
      </c>
      <c r="DD10" t="s">
        <v>6</v>
      </c>
      <c r="DE10" t="s">
        <v>6</v>
      </c>
      <c r="DF10">
        <f>ROUND(ROUND(AE10,0)*CX10,0)</f>
        <v>0</v>
      </c>
      <c r="DG10">
        <f>ROUND(ROUND(AF10*AJ10,0)*CX10,0)</f>
        <v>123</v>
      </c>
      <c r="DH10">
        <f>ROUND(ROUND(AG10*AK10,0)*CX10,0)</f>
        <v>62</v>
      </c>
      <c r="DI10">
        <f t="shared" si="3"/>
        <v>0</v>
      </c>
      <c r="DJ10">
        <f>DG10</f>
        <v>123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ROW(Source!A27)</f>
        <v>27</v>
      </c>
      <c r="B11">
        <v>92809113</v>
      </c>
      <c r="C11">
        <v>92809191</v>
      </c>
      <c r="D11">
        <v>49674205</v>
      </c>
      <c r="E11">
        <v>1</v>
      </c>
      <c r="F11">
        <v>1</v>
      </c>
      <c r="G11">
        <v>1</v>
      </c>
      <c r="H11">
        <v>2</v>
      </c>
      <c r="I11" t="s">
        <v>178</v>
      </c>
      <c r="J11" t="s">
        <v>179</v>
      </c>
      <c r="K11" t="s">
        <v>180</v>
      </c>
      <c r="L11">
        <v>1367</v>
      </c>
      <c r="N11">
        <v>1011</v>
      </c>
      <c r="O11" t="s">
        <v>169</v>
      </c>
      <c r="P11" t="s">
        <v>169</v>
      </c>
      <c r="Q11">
        <v>1</v>
      </c>
      <c r="W11">
        <v>0</v>
      </c>
      <c r="X11">
        <v>1282304355</v>
      </c>
      <c r="Y11">
        <f t="shared" si="0"/>
        <v>0.14000000000000001</v>
      </c>
      <c r="AA11">
        <v>0</v>
      </c>
      <c r="AB11">
        <v>528.03</v>
      </c>
      <c r="AC11">
        <v>0</v>
      </c>
      <c r="AD11">
        <v>0</v>
      </c>
      <c r="AE11">
        <v>0</v>
      </c>
      <c r="AF11">
        <v>33.590000000000003</v>
      </c>
      <c r="AG11">
        <v>0</v>
      </c>
      <c r="AH11">
        <v>0</v>
      </c>
      <c r="AI11">
        <v>1</v>
      </c>
      <c r="AJ11">
        <v>15.72</v>
      </c>
      <c r="AK11">
        <v>44.85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0.14000000000000001</v>
      </c>
      <c r="AU11" t="s">
        <v>6</v>
      </c>
      <c r="AV11">
        <v>0</v>
      </c>
      <c r="AW11">
        <v>2</v>
      </c>
      <c r="AX11">
        <v>92809216</v>
      </c>
      <c r="AY11">
        <v>1</v>
      </c>
      <c r="AZ11">
        <v>0</v>
      </c>
      <c r="BA11">
        <v>10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ROUND(Y11*Source!I27*DO11,7)</f>
        <v>0</v>
      </c>
      <c r="CX11">
        <f>ROUND(Y11*Source!I27,7)</f>
        <v>5.04E-2</v>
      </c>
      <c r="CY11">
        <f>AB11</f>
        <v>528.03</v>
      </c>
      <c r="CZ11">
        <f>AF11</f>
        <v>33.590000000000003</v>
      </c>
      <c r="DA11">
        <f>AJ11</f>
        <v>15.72</v>
      </c>
      <c r="DB11">
        <f t="shared" si="1"/>
        <v>4.7</v>
      </c>
      <c r="DC11">
        <f t="shared" si="2"/>
        <v>0</v>
      </c>
      <c r="DD11" t="s">
        <v>6</v>
      </c>
      <c r="DE11" t="s">
        <v>6</v>
      </c>
      <c r="DF11">
        <f>ROUND(ROUND(AE11,0)*CX11,0)</f>
        <v>0</v>
      </c>
      <c r="DG11">
        <f>ROUND(ROUND(AF11*AJ11,0)*CX11,0)</f>
        <v>27</v>
      </c>
      <c r="DH11">
        <f>ROUND(ROUND(AG11*AK11,0)*CX11,0)</f>
        <v>0</v>
      </c>
      <c r="DI11">
        <f t="shared" si="3"/>
        <v>0</v>
      </c>
      <c r="DJ11">
        <f>DG11</f>
        <v>27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ROW(Source!A27)</f>
        <v>27</v>
      </c>
      <c r="B12">
        <v>92809113</v>
      </c>
      <c r="C12">
        <v>92809191</v>
      </c>
      <c r="D12">
        <v>49523203</v>
      </c>
      <c r="E12">
        <v>1</v>
      </c>
      <c r="F12">
        <v>1</v>
      </c>
      <c r="G12">
        <v>1</v>
      </c>
      <c r="H12">
        <v>3</v>
      </c>
      <c r="I12" t="s">
        <v>181</v>
      </c>
      <c r="J12" t="s">
        <v>182</v>
      </c>
      <c r="K12" t="s">
        <v>183</v>
      </c>
      <c r="L12">
        <v>1339</v>
      </c>
      <c r="N12">
        <v>1007</v>
      </c>
      <c r="O12" t="s">
        <v>19</v>
      </c>
      <c r="P12" t="s">
        <v>19</v>
      </c>
      <c r="Q12">
        <v>1</v>
      </c>
      <c r="W12">
        <v>0</v>
      </c>
      <c r="X12">
        <v>-143474561</v>
      </c>
      <c r="Y12">
        <f t="shared" si="0"/>
        <v>0.06</v>
      </c>
      <c r="AA12">
        <v>24.2</v>
      </c>
      <c r="AB12">
        <v>0</v>
      </c>
      <c r="AC12">
        <v>0</v>
      </c>
      <c r="AD12">
        <v>0</v>
      </c>
      <c r="AE12">
        <v>2.44</v>
      </c>
      <c r="AF12">
        <v>0</v>
      </c>
      <c r="AG12">
        <v>0</v>
      </c>
      <c r="AH12">
        <v>0</v>
      </c>
      <c r="AI12">
        <v>9.92</v>
      </c>
      <c r="AJ12">
        <v>1</v>
      </c>
      <c r="AK12">
        <v>1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0.06</v>
      </c>
      <c r="AU12" t="s">
        <v>6</v>
      </c>
      <c r="AV12">
        <v>0</v>
      </c>
      <c r="AW12">
        <v>2</v>
      </c>
      <c r="AX12">
        <v>92809218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ROUND(Y12*Source!I27,7)</f>
        <v>2.1600000000000001E-2</v>
      </c>
      <c r="CY12">
        <f t="shared" ref="CY12:CY26" si="4">AA12</f>
        <v>24.2</v>
      </c>
      <c r="CZ12">
        <f t="shared" ref="CZ12:CZ26" si="5">AE12</f>
        <v>2.44</v>
      </c>
      <c r="DA12">
        <f t="shared" ref="DA12:DA26" si="6">AI12</f>
        <v>9.92</v>
      </c>
      <c r="DB12">
        <f t="shared" si="1"/>
        <v>0.15</v>
      </c>
      <c r="DC12">
        <f t="shared" si="2"/>
        <v>0</v>
      </c>
      <c r="DD12" t="s">
        <v>6</v>
      </c>
      <c r="DE12" t="s">
        <v>6</v>
      </c>
      <c r="DF12">
        <f t="shared" ref="DF12:DF26" si="7">ROUND(ROUND(AE12*AI12,0)*CX12,0)</f>
        <v>1</v>
      </c>
      <c r="DG12">
        <f t="shared" ref="DG12:DG26" si="8">ROUND(ROUND(AF12,0)*CX12,0)</f>
        <v>0</v>
      </c>
      <c r="DH12">
        <f t="shared" ref="DH12:DH26" si="9">ROUND(ROUND(AG12,0)*CX12,0)</f>
        <v>0</v>
      </c>
      <c r="DI12">
        <f t="shared" si="3"/>
        <v>0</v>
      </c>
      <c r="DJ12">
        <f t="shared" ref="DJ12:DJ26" si="10">DF12</f>
        <v>1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ROW(Source!A27)</f>
        <v>27</v>
      </c>
      <c r="B13">
        <v>92809113</v>
      </c>
      <c r="C13">
        <v>92809191</v>
      </c>
      <c r="D13">
        <v>49523446</v>
      </c>
      <c r="E13">
        <v>1</v>
      </c>
      <c r="F13">
        <v>1</v>
      </c>
      <c r="G13">
        <v>1</v>
      </c>
      <c r="H13">
        <v>3</v>
      </c>
      <c r="I13" t="s">
        <v>184</v>
      </c>
      <c r="J13" t="s">
        <v>185</v>
      </c>
      <c r="K13" t="s">
        <v>186</v>
      </c>
      <c r="L13">
        <v>1301</v>
      </c>
      <c r="N13">
        <v>1003</v>
      </c>
      <c r="O13" t="s">
        <v>187</v>
      </c>
      <c r="P13" t="s">
        <v>187</v>
      </c>
      <c r="Q13">
        <v>1</v>
      </c>
      <c r="W13">
        <v>0</v>
      </c>
      <c r="X13">
        <v>259724886</v>
      </c>
      <c r="Y13">
        <f t="shared" si="0"/>
        <v>117</v>
      </c>
      <c r="AA13">
        <v>8.33</v>
      </c>
      <c r="AB13">
        <v>0</v>
      </c>
      <c r="AC13">
        <v>0</v>
      </c>
      <c r="AD13">
        <v>0</v>
      </c>
      <c r="AE13">
        <v>0.84</v>
      </c>
      <c r="AF13">
        <v>0</v>
      </c>
      <c r="AG13">
        <v>0</v>
      </c>
      <c r="AH13">
        <v>0</v>
      </c>
      <c r="AI13">
        <v>9.92</v>
      </c>
      <c r="AJ13">
        <v>1</v>
      </c>
      <c r="AK13">
        <v>1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117</v>
      </c>
      <c r="AU13" t="s">
        <v>6</v>
      </c>
      <c r="AV13">
        <v>0</v>
      </c>
      <c r="AW13">
        <v>2</v>
      </c>
      <c r="AX13">
        <v>92809219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ROUND(Y13*Source!I27,7)</f>
        <v>42.12</v>
      </c>
      <c r="CY13">
        <f t="shared" si="4"/>
        <v>8.33</v>
      </c>
      <c r="CZ13">
        <f t="shared" si="5"/>
        <v>0.84</v>
      </c>
      <c r="DA13">
        <f t="shared" si="6"/>
        <v>9.92</v>
      </c>
      <c r="DB13">
        <f t="shared" si="1"/>
        <v>98.28</v>
      </c>
      <c r="DC13">
        <f t="shared" si="2"/>
        <v>0</v>
      </c>
      <c r="DD13" t="s">
        <v>6</v>
      </c>
      <c r="DE13" t="s">
        <v>6</v>
      </c>
      <c r="DF13">
        <f t="shared" si="7"/>
        <v>337</v>
      </c>
      <c r="DG13">
        <f t="shared" si="8"/>
        <v>0</v>
      </c>
      <c r="DH13">
        <f t="shared" si="9"/>
        <v>0</v>
      </c>
      <c r="DI13">
        <f t="shared" si="3"/>
        <v>0</v>
      </c>
      <c r="DJ13">
        <f t="shared" si="10"/>
        <v>337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ROW(Source!A27)</f>
        <v>27</v>
      </c>
      <c r="B14">
        <v>92809113</v>
      </c>
      <c r="C14">
        <v>92809191</v>
      </c>
      <c r="D14">
        <v>49523472</v>
      </c>
      <c r="E14">
        <v>1</v>
      </c>
      <c r="F14">
        <v>1</v>
      </c>
      <c r="G14">
        <v>1</v>
      </c>
      <c r="H14">
        <v>3</v>
      </c>
      <c r="I14" t="s">
        <v>188</v>
      </c>
      <c r="J14" t="s">
        <v>189</v>
      </c>
      <c r="K14" t="s">
        <v>190</v>
      </c>
      <c r="L14">
        <v>1301</v>
      </c>
      <c r="N14">
        <v>1003</v>
      </c>
      <c r="O14" t="s">
        <v>187</v>
      </c>
      <c r="P14" t="s">
        <v>187</v>
      </c>
      <c r="Q14">
        <v>1</v>
      </c>
      <c r="W14">
        <v>0</v>
      </c>
      <c r="X14">
        <v>-1512342129</v>
      </c>
      <c r="Y14">
        <f t="shared" si="0"/>
        <v>118</v>
      </c>
      <c r="AA14">
        <v>1.69</v>
      </c>
      <c r="AB14">
        <v>0</v>
      </c>
      <c r="AC14">
        <v>0</v>
      </c>
      <c r="AD14">
        <v>0</v>
      </c>
      <c r="AE14">
        <v>0.17</v>
      </c>
      <c r="AF14">
        <v>0</v>
      </c>
      <c r="AG14">
        <v>0</v>
      </c>
      <c r="AH14">
        <v>0</v>
      </c>
      <c r="AI14">
        <v>9.92</v>
      </c>
      <c r="AJ14">
        <v>1</v>
      </c>
      <c r="AK14">
        <v>1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6</v>
      </c>
      <c r="AT14">
        <v>118</v>
      </c>
      <c r="AU14" t="s">
        <v>6</v>
      </c>
      <c r="AV14">
        <v>0</v>
      </c>
      <c r="AW14">
        <v>2</v>
      </c>
      <c r="AX14">
        <v>92809220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ROUND(Y14*Source!I27,7)</f>
        <v>42.48</v>
      </c>
      <c r="CY14">
        <f t="shared" si="4"/>
        <v>1.69</v>
      </c>
      <c r="CZ14">
        <f t="shared" si="5"/>
        <v>0.17</v>
      </c>
      <c r="DA14">
        <f t="shared" si="6"/>
        <v>9.92</v>
      </c>
      <c r="DB14">
        <f t="shared" si="1"/>
        <v>20.059999999999999</v>
      </c>
      <c r="DC14">
        <f t="shared" si="2"/>
        <v>0</v>
      </c>
      <c r="DD14" t="s">
        <v>6</v>
      </c>
      <c r="DE14" t="s">
        <v>6</v>
      </c>
      <c r="DF14">
        <f t="shared" si="7"/>
        <v>85</v>
      </c>
      <c r="DG14">
        <f t="shared" si="8"/>
        <v>0</v>
      </c>
      <c r="DH14">
        <f t="shared" si="9"/>
        <v>0</v>
      </c>
      <c r="DI14">
        <f t="shared" si="3"/>
        <v>0</v>
      </c>
      <c r="DJ14">
        <f t="shared" si="10"/>
        <v>85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ROW(Source!A27)</f>
        <v>27</v>
      </c>
      <c r="B15">
        <v>92809113</v>
      </c>
      <c r="C15">
        <v>92809191</v>
      </c>
      <c r="D15">
        <v>49523477</v>
      </c>
      <c r="E15">
        <v>1</v>
      </c>
      <c r="F15">
        <v>1</v>
      </c>
      <c r="G15">
        <v>1</v>
      </c>
      <c r="H15">
        <v>3</v>
      </c>
      <c r="I15" t="s">
        <v>191</v>
      </c>
      <c r="J15" t="s">
        <v>192</v>
      </c>
      <c r="K15" t="s">
        <v>193</v>
      </c>
      <c r="L15">
        <v>1308</v>
      </c>
      <c r="N15">
        <v>1003</v>
      </c>
      <c r="O15" t="s">
        <v>194</v>
      </c>
      <c r="P15" t="s">
        <v>194</v>
      </c>
      <c r="Q15">
        <v>100</v>
      </c>
      <c r="W15">
        <v>0</v>
      </c>
      <c r="X15">
        <v>1983229322</v>
      </c>
      <c r="Y15">
        <f t="shared" si="0"/>
        <v>0.8</v>
      </c>
      <c r="AA15">
        <v>1716.16</v>
      </c>
      <c r="AB15">
        <v>0</v>
      </c>
      <c r="AC15">
        <v>0</v>
      </c>
      <c r="AD15">
        <v>0</v>
      </c>
      <c r="AE15">
        <v>173</v>
      </c>
      <c r="AF15">
        <v>0</v>
      </c>
      <c r="AG15">
        <v>0</v>
      </c>
      <c r="AH15">
        <v>0</v>
      </c>
      <c r="AI15">
        <v>9.92</v>
      </c>
      <c r="AJ15">
        <v>1</v>
      </c>
      <c r="AK15">
        <v>1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0.8</v>
      </c>
      <c r="AU15" t="s">
        <v>6</v>
      </c>
      <c r="AV15">
        <v>0</v>
      </c>
      <c r="AW15">
        <v>2</v>
      </c>
      <c r="AX15">
        <v>92809221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ROUND(Y15*Source!I27,7)</f>
        <v>0.28799999999999998</v>
      </c>
      <c r="CY15">
        <f t="shared" si="4"/>
        <v>1716.16</v>
      </c>
      <c r="CZ15">
        <f t="shared" si="5"/>
        <v>173</v>
      </c>
      <c r="DA15">
        <f t="shared" si="6"/>
        <v>9.92</v>
      </c>
      <c r="DB15">
        <f t="shared" si="1"/>
        <v>138.4</v>
      </c>
      <c r="DC15">
        <f t="shared" si="2"/>
        <v>0</v>
      </c>
      <c r="DD15" t="s">
        <v>6</v>
      </c>
      <c r="DE15" t="s">
        <v>6</v>
      </c>
      <c r="DF15">
        <f t="shared" si="7"/>
        <v>494</v>
      </c>
      <c r="DG15">
        <f t="shared" si="8"/>
        <v>0</v>
      </c>
      <c r="DH15">
        <f t="shared" si="9"/>
        <v>0</v>
      </c>
      <c r="DI15">
        <f t="shared" si="3"/>
        <v>0</v>
      </c>
      <c r="DJ15">
        <f t="shared" si="10"/>
        <v>494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ROW(Source!A27)</f>
        <v>27</v>
      </c>
      <c r="B16">
        <v>92809113</v>
      </c>
      <c r="C16">
        <v>92809191</v>
      </c>
      <c r="D16">
        <v>49525697</v>
      </c>
      <c r="E16">
        <v>1</v>
      </c>
      <c r="F16">
        <v>1</v>
      </c>
      <c r="G16">
        <v>1</v>
      </c>
      <c r="H16">
        <v>3</v>
      </c>
      <c r="I16" t="s">
        <v>195</v>
      </c>
      <c r="J16" t="s">
        <v>196</v>
      </c>
      <c r="K16" t="s">
        <v>197</v>
      </c>
      <c r="L16">
        <v>1425</v>
      </c>
      <c r="N16">
        <v>1013</v>
      </c>
      <c r="O16" t="s">
        <v>198</v>
      </c>
      <c r="P16" t="s">
        <v>198</v>
      </c>
      <c r="Q16">
        <v>1</v>
      </c>
      <c r="W16">
        <v>0</v>
      </c>
      <c r="X16">
        <v>1343353334</v>
      </c>
      <c r="Y16">
        <f t="shared" si="0"/>
        <v>1.49</v>
      </c>
      <c r="AA16">
        <v>79.36</v>
      </c>
      <c r="AB16">
        <v>0</v>
      </c>
      <c r="AC16">
        <v>0</v>
      </c>
      <c r="AD16">
        <v>0</v>
      </c>
      <c r="AE16">
        <v>8</v>
      </c>
      <c r="AF16">
        <v>0</v>
      </c>
      <c r="AG16">
        <v>0</v>
      </c>
      <c r="AH16">
        <v>0</v>
      </c>
      <c r="AI16">
        <v>9.92</v>
      </c>
      <c r="AJ16">
        <v>1</v>
      </c>
      <c r="AK16">
        <v>1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6</v>
      </c>
      <c r="AT16">
        <v>1.49</v>
      </c>
      <c r="AU16" t="s">
        <v>6</v>
      </c>
      <c r="AV16">
        <v>0</v>
      </c>
      <c r="AW16">
        <v>2</v>
      </c>
      <c r="AX16">
        <v>92809222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ROUND(Y16*Source!I27,7)</f>
        <v>0.53639999999999999</v>
      </c>
      <c r="CY16">
        <f t="shared" si="4"/>
        <v>79.36</v>
      </c>
      <c r="CZ16">
        <f t="shared" si="5"/>
        <v>8</v>
      </c>
      <c r="DA16">
        <f t="shared" si="6"/>
        <v>9.92</v>
      </c>
      <c r="DB16">
        <f t="shared" si="1"/>
        <v>11.92</v>
      </c>
      <c r="DC16">
        <f t="shared" si="2"/>
        <v>0</v>
      </c>
      <c r="DD16" t="s">
        <v>6</v>
      </c>
      <c r="DE16" t="s">
        <v>6</v>
      </c>
      <c r="DF16">
        <f t="shared" si="7"/>
        <v>42</v>
      </c>
      <c r="DG16">
        <f t="shared" si="8"/>
        <v>0</v>
      </c>
      <c r="DH16">
        <f t="shared" si="9"/>
        <v>0</v>
      </c>
      <c r="DI16">
        <f t="shared" si="3"/>
        <v>0</v>
      </c>
      <c r="DJ16">
        <f t="shared" si="10"/>
        <v>42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ROW(Source!A27)</f>
        <v>27</v>
      </c>
      <c r="B17">
        <v>92809113</v>
      </c>
      <c r="C17">
        <v>92809191</v>
      </c>
      <c r="D17">
        <v>49525943</v>
      </c>
      <c r="E17">
        <v>1</v>
      </c>
      <c r="F17">
        <v>1</v>
      </c>
      <c r="G17">
        <v>1</v>
      </c>
      <c r="H17">
        <v>3</v>
      </c>
      <c r="I17" t="s">
        <v>199</v>
      </c>
      <c r="J17" t="s">
        <v>200</v>
      </c>
      <c r="K17" t="s">
        <v>201</v>
      </c>
      <c r="L17">
        <v>1425</v>
      </c>
      <c r="N17">
        <v>1013</v>
      </c>
      <c r="O17" t="s">
        <v>198</v>
      </c>
      <c r="P17" t="s">
        <v>198</v>
      </c>
      <c r="Q17">
        <v>1</v>
      </c>
      <c r="W17">
        <v>0</v>
      </c>
      <c r="X17">
        <v>-1809508750</v>
      </c>
      <c r="Y17">
        <f t="shared" si="0"/>
        <v>7.9</v>
      </c>
      <c r="AA17">
        <v>19.84</v>
      </c>
      <c r="AB17">
        <v>0</v>
      </c>
      <c r="AC17">
        <v>0</v>
      </c>
      <c r="AD17">
        <v>0</v>
      </c>
      <c r="AE17">
        <v>2</v>
      </c>
      <c r="AF17">
        <v>0</v>
      </c>
      <c r="AG17">
        <v>0</v>
      </c>
      <c r="AH17">
        <v>0</v>
      </c>
      <c r="AI17">
        <v>9.92</v>
      </c>
      <c r="AJ17">
        <v>1</v>
      </c>
      <c r="AK17">
        <v>1</v>
      </c>
      <c r="AL17">
        <v>1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6</v>
      </c>
      <c r="AT17">
        <v>7.9</v>
      </c>
      <c r="AU17" t="s">
        <v>6</v>
      </c>
      <c r="AV17">
        <v>0</v>
      </c>
      <c r="AW17">
        <v>2</v>
      </c>
      <c r="AX17">
        <v>92809223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ROUND(Y17*Source!I27,7)</f>
        <v>2.8439999999999999</v>
      </c>
      <c r="CY17">
        <f t="shared" si="4"/>
        <v>19.84</v>
      </c>
      <c r="CZ17">
        <f t="shared" si="5"/>
        <v>2</v>
      </c>
      <c r="DA17">
        <f t="shared" si="6"/>
        <v>9.92</v>
      </c>
      <c r="DB17">
        <f t="shared" si="1"/>
        <v>15.8</v>
      </c>
      <c r="DC17">
        <f t="shared" si="2"/>
        <v>0</v>
      </c>
      <c r="DD17" t="s">
        <v>6</v>
      </c>
      <c r="DE17" t="s">
        <v>6</v>
      </c>
      <c r="DF17">
        <f t="shared" si="7"/>
        <v>57</v>
      </c>
      <c r="DG17">
        <f t="shared" si="8"/>
        <v>0</v>
      </c>
      <c r="DH17">
        <f t="shared" si="9"/>
        <v>0</v>
      </c>
      <c r="DI17">
        <f t="shared" si="3"/>
        <v>0</v>
      </c>
      <c r="DJ17">
        <f t="shared" si="10"/>
        <v>57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ROW(Source!A27)</f>
        <v>27</v>
      </c>
      <c r="B18">
        <v>92809113</v>
      </c>
      <c r="C18">
        <v>92809191</v>
      </c>
      <c r="D18">
        <v>49525944</v>
      </c>
      <c r="E18">
        <v>1</v>
      </c>
      <c r="F18">
        <v>1</v>
      </c>
      <c r="G18">
        <v>1</v>
      </c>
      <c r="H18">
        <v>3</v>
      </c>
      <c r="I18" t="s">
        <v>202</v>
      </c>
      <c r="J18" t="s">
        <v>203</v>
      </c>
      <c r="K18" t="s">
        <v>204</v>
      </c>
      <c r="L18">
        <v>1425</v>
      </c>
      <c r="N18">
        <v>1013</v>
      </c>
      <c r="O18" t="s">
        <v>198</v>
      </c>
      <c r="P18" t="s">
        <v>198</v>
      </c>
      <c r="Q18">
        <v>1</v>
      </c>
      <c r="W18">
        <v>0</v>
      </c>
      <c r="X18">
        <v>1794023877</v>
      </c>
      <c r="Y18">
        <f t="shared" si="0"/>
        <v>18.440000000000001</v>
      </c>
      <c r="AA18">
        <v>29.76</v>
      </c>
      <c r="AB18">
        <v>0</v>
      </c>
      <c r="AC18">
        <v>0</v>
      </c>
      <c r="AD18">
        <v>0</v>
      </c>
      <c r="AE18">
        <v>3</v>
      </c>
      <c r="AF18">
        <v>0</v>
      </c>
      <c r="AG18">
        <v>0</v>
      </c>
      <c r="AH18">
        <v>0</v>
      </c>
      <c r="AI18">
        <v>9.92</v>
      </c>
      <c r="AJ18">
        <v>1</v>
      </c>
      <c r="AK18">
        <v>1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18.440000000000001</v>
      </c>
      <c r="AU18" t="s">
        <v>6</v>
      </c>
      <c r="AV18">
        <v>0</v>
      </c>
      <c r="AW18">
        <v>2</v>
      </c>
      <c r="AX18">
        <v>92809224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ROUND(Y18*Source!I27,7)</f>
        <v>6.6383999999999999</v>
      </c>
      <c r="CY18">
        <f t="shared" si="4"/>
        <v>29.76</v>
      </c>
      <c r="CZ18">
        <f t="shared" si="5"/>
        <v>3</v>
      </c>
      <c r="DA18">
        <f t="shared" si="6"/>
        <v>9.92</v>
      </c>
      <c r="DB18">
        <f t="shared" si="1"/>
        <v>55.32</v>
      </c>
      <c r="DC18">
        <f t="shared" si="2"/>
        <v>0</v>
      </c>
      <c r="DD18" t="s">
        <v>6</v>
      </c>
      <c r="DE18" t="s">
        <v>6</v>
      </c>
      <c r="DF18">
        <f t="shared" si="7"/>
        <v>199</v>
      </c>
      <c r="DG18">
        <f t="shared" si="8"/>
        <v>0</v>
      </c>
      <c r="DH18">
        <f t="shared" si="9"/>
        <v>0</v>
      </c>
      <c r="DI18">
        <f t="shared" si="3"/>
        <v>0</v>
      </c>
      <c r="DJ18">
        <f t="shared" si="10"/>
        <v>199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ROW(Source!A27)</f>
        <v>27</v>
      </c>
      <c r="B19">
        <v>92809113</v>
      </c>
      <c r="C19">
        <v>92809191</v>
      </c>
      <c r="D19">
        <v>49539870</v>
      </c>
      <c r="E19">
        <v>1</v>
      </c>
      <c r="F19">
        <v>1</v>
      </c>
      <c r="G19">
        <v>1</v>
      </c>
      <c r="H19">
        <v>3</v>
      </c>
      <c r="I19" t="s">
        <v>205</v>
      </c>
      <c r="J19" t="s">
        <v>206</v>
      </c>
      <c r="K19" t="s">
        <v>207</v>
      </c>
      <c r="L19">
        <v>1301</v>
      </c>
      <c r="N19">
        <v>1003</v>
      </c>
      <c r="O19" t="s">
        <v>187</v>
      </c>
      <c r="P19" t="s">
        <v>187</v>
      </c>
      <c r="Q19">
        <v>1</v>
      </c>
      <c r="W19">
        <v>0</v>
      </c>
      <c r="X19">
        <v>-1909295751</v>
      </c>
      <c r="Y19">
        <f t="shared" si="0"/>
        <v>86</v>
      </c>
      <c r="AA19">
        <v>68.55</v>
      </c>
      <c r="AB19">
        <v>0</v>
      </c>
      <c r="AC19">
        <v>0</v>
      </c>
      <c r="AD19">
        <v>0</v>
      </c>
      <c r="AE19">
        <v>6.91</v>
      </c>
      <c r="AF19">
        <v>0</v>
      </c>
      <c r="AG19">
        <v>0</v>
      </c>
      <c r="AH19">
        <v>0</v>
      </c>
      <c r="AI19">
        <v>9.92</v>
      </c>
      <c r="AJ19">
        <v>1</v>
      </c>
      <c r="AK19">
        <v>1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86</v>
      </c>
      <c r="AU19" t="s">
        <v>6</v>
      </c>
      <c r="AV19">
        <v>0</v>
      </c>
      <c r="AW19">
        <v>2</v>
      </c>
      <c r="AX19">
        <v>92809225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ROUND(Y19*Source!I27,7)</f>
        <v>30.96</v>
      </c>
      <c r="CY19">
        <f t="shared" si="4"/>
        <v>68.55</v>
      </c>
      <c r="CZ19">
        <f t="shared" si="5"/>
        <v>6.91</v>
      </c>
      <c r="DA19">
        <f t="shared" si="6"/>
        <v>9.92</v>
      </c>
      <c r="DB19">
        <f t="shared" si="1"/>
        <v>594.26</v>
      </c>
      <c r="DC19">
        <f t="shared" si="2"/>
        <v>0</v>
      </c>
      <c r="DD19" t="s">
        <v>6</v>
      </c>
      <c r="DE19" t="s">
        <v>6</v>
      </c>
      <c r="DF19">
        <f t="shared" si="7"/>
        <v>2136</v>
      </c>
      <c r="DG19">
        <f t="shared" si="8"/>
        <v>0</v>
      </c>
      <c r="DH19">
        <f t="shared" si="9"/>
        <v>0</v>
      </c>
      <c r="DI19">
        <f t="shared" si="3"/>
        <v>0</v>
      </c>
      <c r="DJ19">
        <f t="shared" si="10"/>
        <v>2136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ROW(Source!A27)</f>
        <v>27</v>
      </c>
      <c r="B20">
        <v>92809113</v>
      </c>
      <c r="C20">
        <v>92809191</v>
      </c>
      <c r="D20">
        <v>49539920</v>
      </c>
      <c r="E20">
        <v>1</v>
      </c>
      <c r="F20">
        <v>1</v>
      </c>
      <c r="G20">
        <v>1</v>
      </c>
      <c r="H20">
        <v>3</v>
      </c>
      <c r="I20" t="s">
        <v>208</v>
      </c>
      <c r="J20" t="s">
        <v>209</v>
      </c>
      <c r="K20" t="s">
        <v>210</v>
      </c>
      <c r="L20">
        <v>1301</v>
      </c>
      <c r="N20">
        <v>1003</v>
      </c>
      <c r="O20" t="s">
        <v>187</v>
      </c>
      <c r="P20" t="s">
        <v>187</v>
      </c>
      <c r="Q20">
        <v>1</v>
      </c>
      <c r="W20">
        <v>0</v>
      </c>
      <c r="X20">
        <v>-1280011277</v>
      </c>
      <c r="Y20">
        <f t="shared" si="0"/>
        <v>234</v>
      </c>
      <c r="AA20">
        <v>79.959999999999994</v>
      </c>
      <c r="AB20">
        <v>0</v>
      </c>
      <c r="AC20">
        <v>0</v>
      </c>
      <c r="AD20">
        <v>0</v>
      </c>
      <c r="AE20">
        <v>8.06</v>
      </c>
      <c r="AF20">
        <v>0</v>
      </c>
      <c r="AG20">
        <v>0</v>
      </c>
      <c r="AH20">
        <v>0</v>
      </c>
      <c r="AI20">
        <v>9.92</v>
      </c>
      <c r="AJ20">
        <v>1</v>
      </c>
      <c r="AK20">
        <v>1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234</v>
      </c>
      <c r="AU20" t="s">
        <v>6</v>
      </c>
      <c r="AV20">
        <v>0</v>
      </c>
      <c r="AW20">
        <v>2</v>
      </c>
      <c r="AX20">
        <v>92809226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ROUND(Y20*Source!I27,7)</f>
        <v>84.24</v>
      </c>
      <c r="CY20">
        <f t="shared" si="4"/>
        <v>79.959999999999994</v>
      </c>
      <c r="CZ20">
        <f t="shared" si="5"/>
        <v>8.06</v>
      </c>
      <c r="DA20">
        <f t="shared" si="6"/>
        <v>9.92</v>
      </c>
      <c r="DB20">
        <f t="shared" si="1"/>
        <v>1886.04</v>
      </c>
      <c r="DC20">
        <f t="shared" si="2"/>
        <v>0</v>
      </c>
      <c r="DD20" t="s">
        <v>6</v>
      </c>
      <c r="DE20" t="s">
        <v>6</v>
      </c>
      <c r="DF20">
        <f t="shared" si="7"/>
        <v>6739</v>
      </c>
      <c r="DG20">
        <f t="shared" si="8"/>
        <v>0</v>
      </c>
      <c r="DH20">
        <f t="shared" si="9"/>
        <v>0</v>
      </c>
      <c r="DI20">
        <f t="shared" si="3"/>
        <v>0</v>
      </c>
      <c r="DJ20">
        <f t="shared" si="10"/>
        <v>6739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ROW(Source!A27)</f>
        <v>27</v>
      </c>
      <c r="B21">
        <v>92809113</v>
      </c>
      <c r="C21">
        <v>92809191</v>
      </c>
      <c r="D21">
        <v>49546589</v>
      </c>
      <c r="E21">
        <v>1</v>
      </c>
      <c r="F21">
        <v>1</v>
      </c>
      <c r="G21">
        <v>1</v>
      </c>
      <c r="H21">
        <v>3</v>
      </c>
      <c r="I21" t="s">
        <v>211</v>
      </c>
      <c r="J21" t="s">
        <v>212</v>
      </c>
      <c r="K21" t="s">
        <v>213</v>
      </c>
      <c r="L21">
        <v>1301</v>
      </c>
      <c r="N21">
        <v>1003</v>
      </c>
      <c r="O21" t="s">
        <v>187</v>
      </c>
      <c r="P21" t="s">
        <v>187</v>
      </c>
      <c r="Q21">
        <v>1</v>
      </c>
      <c r="W21">
        <v>0</v>
      </c>
      <c r="X21">
        <v>247558609</v>
      </c>
      <c r="Y21">
        <f t="shared" si="0"/>
        <v>37</v>
      </c>
      <c r="AA21">
        <v>62.1</v>
      </c>
      <c r="AB21">
        <v>0</v>
      </c>
      <c r="AC21">
        <v>0</v>
      </c>
      <c r="AD21">
        <v>0</v>
      </c>
      <c r="AE21">
        <v>6.26</v>
      </c>
      <c r="AF21">
        <v>0</v>
      </c>
      <c r="AG21">
        <v>0</v>
      </c>
      <c r="AH21">
        <v>0</v>
      </c>
      <c r="AI21">
        <v>9.92</v>
      </c>
      <c r="AJ21">
        <v>1</v>
      </c>
      <c r="AK21">
        <v>1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6</v>
      </c>
      <c r="AT21">
        <v>37</v>
      </c>
      <c r="AU21" t="s">
        <v>6</v>
      </c>
      <c r="AV21">
        <v>0</v>
      </c>
      <c r="AW21">
        <v>2</v>
      </c>
      <c r="AX21">
        <v>92809227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ROUND(Y21*Source!I27,7)</f>
        <v>13.32</v>
      </c>
      <c r="CY21">
        <f t="shared" si="4"/>
        <v>62.1</v>
      </c>
      <c r="CZ21">
        <f t="shared" si="5"/>
        <v>6.26</v>
      </c>
      <c r="DA21">
        <f t="shared" si="6"/>
        <v>9.92</v>
      </c>
      <c r="DB21">
        <f t="shared" si="1"/>
        <v>231.62</v>
      </c>
      <c r="DC21">
        <f t="shared" si="2"/>
        <v>0</v>
      </c>
      <c r="DD21" t="s">
        <v>6</v>
      </c>
      <c r="DE21" t="s">
        <v>6</v>
      </c>
      <c r="DF21">
        <f t="shared" si="7"/>
        <v>826</v>
      </c>
      <c r="DG21">
        <f t="shared" si="8"/>
        <v>0</v>
      </c>
      <c r="DH21">
        <f t="shared" si="9"/>
        <v>0</v>
      </c>
      <c r="DI21">
        <f t="shared" si="3"/>
        <v>0</v>
      </c>
      <c r="DJ21">
        <f t="shared" si="10"/>
        <v>826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ROW(Source!A27)</f>
        <v>27</v>
      </c>
      <c r="B22">
        <v>92809113</v>
      </c>
      <c r="C22">
        <v>92809191</v>
      </c>
      <c r="D22">
        <v>49553458</v>
      </c>
      <c r="E22">
        <v>1</v>
      </c>
      <c r="F22">
        <v>1</v>
      </c>
      <c r="G22">
        <v>1</v>
      </c>
      <c r="H22">
        <v>3</v>
      </c>
      <c r="I22" t="s">
        <v>214</v>
      </c>
      <c r="J22" t="s">
        <v>215</v>
      </c>
      <c r="K22" t="s">
        <v>216</v>
      </c>
      <c r="L22">
        <v>1346</v>
      </c>
      <c r="N22">
        <v>1009</v>
      </c>
      <c r="O22" t="s">
        <v>217</v>
      </c>
      <c r="P22" t="s">
        <v>217</v>
      </c>
      <c r="Q22">
        <v>1</v>
      </c>
      <c r="W22">
        <v>0</v>
      </c>
      <c r="X22">
        <v>-881364442</v>
      </c>
      <c r="Y22">
        <f t="shared" si="0"/>
        <v>137</v>
      </c>
      <c r="AA22">
        <v>15.67</v>
      </c>
      <c r="AB22">
        <v>0</v>
      </c>
      <c r="AC22">
        <v>0</v>
      </c>
      <c r="AD22">
        <v>0</v>
      </c>
      <c r="AE22">
        <v>1.58</v>
      </c>
      <c r="AF22">
        <v>0</v>
      </c>
      <c r="AG22">
        <v>0</v>
      </c>
      <c r="AH22">
        <v>0</v>
      </c>
      <c r="AI22">
        <v>9.92</v>
      </c>
      <c r="AJ22">
        <v>1</v>
      </c>
      <c r="AK22">
        <v>1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137</v>
      </c>
      <c r="AU22" t="s">
        <v>6</v>
      </c>
      <c r="AV22">
        <v>0</v>
      </c>
      <c r="AW22">
        <v>2</v>
      </c>
      <c r="AX22">
        <v>92809228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ROUND(Y22*Source!I27,7)</f>
        <v>49.32</v>
      </c>
      <c r="CY22">
        <f t="shared" si="4"/>
        <v>15.67</v>
      </c>
      <c r="CZ22">
        <f t="shared" si="5"/>
        <v>1.58</v>
      </c>
      <c r="DA22">
        <f t="shared" si="6"/>
        <v>9.92</v>
      </c>
      <c r="DB22">
        <f t="shared" si="1"/>
        <v>216.46</v>
      </c>
      <c r="DC22">
        <f t="shared" si="2"/>
        <v>0</v>
      </c>
      <c r="DD22" t="s">
        <v>6</v>
      </c>
      <c r="DE22" t="s">
        <v>6</v>
      </c>
      <c r="DF22">
        <f t="shared" si="7"/>
        <v>789</v>
      </c>
      <c r="DG22">
        <f t="shared" si="8"/>
        <v>0</v>
      </c>
      <c r="DH22">
        <f t="shared" si="9"/>
        <v>0</v>
      </c>
      <c r="DI22">
        <f t="shared" si="3"/>
        <v>0</v>
      </c>
      <c r="DJ22">
        <f t="shared" si="10"/>
        <v>789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ROW(Source!A27)</f>
        <v>27</v>
      </c>
      <c r="B23">
        <v>92809113</v>
      </c>
      <c r="C23">
        <v>92809191</v>
      </c>
      <c r="D23">
        <v>49554257</v>
      </c>
      <c r="E23">
        <v>1</v>
      </c>
      <c r="F23">
        <v>1</v>
      </c>
      <c r="G23">
        <v>1</v>
      </c>
      <c r="H23">
        <v>3</v>
      </c>
      <c r="I23" t="s">
        <v>218</v>
      </c>
      <c r="J23" t="s">
        <v>219</v>
      </c>
      <c r="K23" t="s">
        <v>220</v>
      </c>
      <c r="L23">
        <v>1346</v>
      </c>
      <c r="N23">
        <v>1009</v>
      </c>
      <c r="O23" t="s">
        <v>217</v>
      </c>
      <c r="P23" t="s">
        <v>217</v>
      </c>
      <c r="Q23">
        <v>1</v>
      </c>
      <c r="W23">
        <v>0</v>
      </c>
      <c r="X23">
        <v>-1209026283</v>
      </c>
      <c r="Y23">
        <f t="shared" si="0"/>
        <v>10</v>
      </c>
      <c r="AA23">
        <v>129.75</v>
      </c>
      <c r="AB23">
        <v>0</v>
      </c>
      <c r="AC23">
        <v>0</v>
      </c>
      <c r="AD23">
        <v>0</v>
      </c>
      <c r="AE23">
        <v>13.08</v>
      </c>
      <c r="AF23">
        <v>0</v>
      </c>
      <c r="AG23">
        <v>0</v>
      </c>
      <c r="AH23">
        <v>0</v>
      </c>
      <c r="AI23">
        <v>9.92</v>
      </c>
      <c r="AJ23">
        <v>1</v>
      </c>
      <c r="AK23">
        <v>1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10</v>
      </c>
      <c r="AU23" t="s">
        <v>6</v>
      </c>
      <c r="AV23">
        <v>0</v>
      </c>
      <c r="AW23">
        <v>2</v>
      </c>
      <c r="AX23">
        <v>92809229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ROUND(Y23*Source!I27,7)</f>
        <v>3.6</v>
      </c>
      <c r="CY23">
        <f t="shared" si="4"/>
        <v>129.75</v>
      </c>
      <c r="CZ23">
        <f t="shared" si="5"/>
        <v>13.08</v>
      </c>
      <c r="DA23">
        <f t="shared" si="6"/>
        <v>9.92</v>
      </c>
      <c r="DB23">
        <f t="shared" si="1"/>
        <v>130.80000000000001</v>
      </c>
      <c r="DC23">
        <f t="shared" si="2"/>
        <v>0</v>
      </c>
      <c r="DD23" t="s">
        <v>6</v>
      </c>
      <c r="DE23" t="s">
        <v>6</v>
      </c>
      <c r="DF23">
        <f t="shared" si="7"/>
        <v>468</v>
      </c>
      <c r="DG23">
        <f t="shared" si="8"/>
        <v>0</v>
      </c>
      <c r="DH23">
        <f t="shared" si="9"/>
        <v>0</v>
      </c>
      <c r="DI23">
        <f t="shared" si="3"/>
        <v>0</v>
      </c>
      <c r="DJ23">
        <f t="shared" si="10"/>
        <v>468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ROW(Source!A27)</f>
        <v>27</v>
      </c>
      <c r="B24">
        <v>92809113</v>
      </c>
      <c r="C24">
        <v>92809191</v>
      </c>
      <c r="D24">
        <v>49555435</v>
      </c>
      <c r="E24">
        <v>1</v>
      </c>
      <c r="F24">
        <v>1</v>
      </c>
      <c r="G24">
        <v>1</v>
      </c>
      <c r="H24">
        <v>3</v>
      </c>
      <c r="I24" t="s">
        <v>221</v>
      </c>
      <c r="J24" t="s">
        <v>222</v>
      </c>
      <c r="K24" t="s">
        <v>223</v>
      </c>
      <c r="L24">
        <v>1346</v>
      </c>
      <c r="N24">
        <v>1009</v>
      </c>
      <c r="O24" t="s">
        <v>217</v>
      </c>
      <c r="P24" t="s">
        <v>217</v>
      </c>
      <c r="Q24">
        <v>1</v>
      </c>
      <c r="W24">
        <v>0</v>
      </c>
      <c r="X24">
        <v>506554726</v>
      </c>
      <c r="Y24">
        <f t="shared" si="0"/>
        <v>10</v>
      </c>
      <c r="AA24">
        <v>74</v>
      </c>
      <c r="AB24">
        <v>0</v>
      </c>
      <c r="AC24">
        <v>0</v>
      </c>
      <c r="AD24">
        <v>0</v>
      </c>
      <c r="AE24">
        <v>7.46</v>
      </c>
      <c r="AF24">
        <v>0</v>
      </c>
      <c r="AG24">
        <v>0</v>
      </c>
      <c r="AH24">
        <v>0</v>
      </c>
      <c r="AI24">
        <v>9.92</v>
      </c>
      <c r="AJ24">
        <v>1</v>
      </c>
      <c r="AK24">
        <v>1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6</v>
      </c>
      <c r="AT24">
        <v>10</v>
      </c>
      <c r="AU24" t="s">
        <v>6</v>
      </c>
      <c r="AV24">
        <v>0</v>
      </c>
      <c r="AW24">
        <v>2</v>
      </c>
      <c r="AX24">
        <v>92809230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ROUND(Y24*Source!I27,7)</f>
        <v>3.6</v>
      </c>
      <c r="CY24">
        <f t="shared" si="4"/>
        <v>74</v>
      </c>
      <c r="CZ24">
        <f t="shared" si="5"/>
        <v>7.46</v>
      </c>
      <c r="DA24">
        <f t="shared" si="6"/>
        <v>9.92</v>
      </c>
      <c r="DB24">
        <f t="shared" si="1"/>
        <v>74.599999999999994</v>
      </c>
      <c r="DC24">
        <f t="shared" si="2"/>
        <v>0</v>
      </c>
      <c r="DD24" t="s">
        <v>6</v>
      </c>
      <c r="DE24" t="s">
        <v>6</v>
      </c>
      <c r="DF24">
        <f t="shared" si="7"/>
        <v>266</v>
      </c>
      <c r="DG24">
        <f t="shared" si="8"/>
        <v>0</v>
      </c>
      <c r="DH24">
        <f t="shared" si="9"/>
        <v>0</v>
      </c>
      <c r="DI24">
        <f t="shared" si="3"/>
        <v>0</v>
      </c>
      <c r="DJ24">
        <f t="shared" si="10"/>
        <v>266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ROW(Source!A27)</f>
        <v>27</v>
      </c>
      <c r="B25">
        <v>92809113</v>
      </c>
      <c r="C25">
        <v>92809191</v>
      </c>
      <c r="D25">
        <v>49555438</v>
      </c>
      <c r="E25">
        <v>1</v>
      </c>
      <c r="F25">
        <v>1</v>
      </c>
      <c r="G25">
        <v>1</v>
      </c>
      <c r="H25">
        <v>3</v>
      </c>
      <c r="I25" t="s">
        <v>224</v>
      </c>
      <c r="J25" t="s">
        <v>225</v>
      </c>
      <c r="K25" t="s">
        <v>226</v>
      </c>
      <c r="L25">
        <v>1346</v>
      </c>
      <c r="N25">
        <v>1009</v>
      </c>
      <c r="O25" t="s">
        <v>217</v>
      </c>
      <c r="P25" t="s">
        <v>217</v>
      </c>
      <c r="Q25">
        <v>1</v>
      </c>
      <c r="W25">
        <v>0</v>
      </c>
      <c r="X25">
        <v>1195607535</v>
      </c>
      <c r="Y25">
        <f t="shared" si="0"/>
        <v>69</v>
      </c>
      <c r="AA25">
        <v>26.78</v>
      </c>
      <c r="AB25">
        <v>0</v>
      </c>
      <c r="AC25">
        <v>0</v>
      </c>
      <c r="AD25">
        <v>0</v>
      </c>
      <c r="AE25">
        <v>2.7</v>
      </c>
      <c r="AF25">
        <v>0</v>
      </c>
      <c r="AG25">
        <v>0</v>
      </c>
      <c r="AH25">
        <v>0</v>
      </c>
      <c r="AI25">
        <v>9.92</v>
      </c>
      <c r="AJ25">
        <v>1</v>
      </c>
      <c r="AK25">
        <v>1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6</v>
      </c>
      <c r="AT25">
        <v>69</v>
      </c>
      <c r="AU25" t="s">
        <v>6</v>
      </c>
      <c r="AV25">
        <v>0</v>
      </c>
      <c r="AW25">
        <v>2</v>
      </c>
      <c r="AX25">
        <v>92809231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ROUND(Y25*Source!I27,7)</f>
        <v>24.84</v>
      </c>
      <c r="CY25">
        <f t="shared" si="4"/>
        <v>26.78</v>
      </c>
      <c r="CZ25">
        <f t="shared" si="5"/>
        <v>2.7</v>
      </c>
      <c r="DA25">
        <f t="shared" si="6"/>
        <v>9.92</v>
      </c>
      <c r="DB25">
        <f t="shared" si="1"/>
        <v>186.3</v>
      </c>
      <c r="DC25">
        <f t="shared" si="2"/>
        <v>0</v>
      </c>
      <c r="DD25" t="s">
        <v>6</v>
      </c>
      <c r="DE25" t="s">
        <v>6</v>
      </c>
      <c r="DF25">
        <f t="shared" si="7"/>
        <v>671</v>
      </c>
      <c r="DG25">
        <f t="shared" si="8"/>
        <v>0</v>
      </c>
      <c r="DH25">
        <f t="shared" si="9"/>
        <v>0</v>
      </c>
      <c r="DI25">
        <f t="shared" si="3"/>
        <v>0</v>
      </c>
      <c r="DJ25">
        <f t="shared" si="10"/>
        <v>671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ROW(Source!A27)</f>
        <v>27</v>
      </c>
      <c r="B26">
        <v>92809113</v>
      </c>
      <c r="C26">
        <v>92809191</v>
      </c>
      <c r="D26">
        <v>0</v>
      </c>
      <c r="E26">
        <v>0</v>
      </c>
      <c r="F26">
        <v>1</v>
      </c>
      <c r="G26">
        <v>1</v>
      </c>
      <c r="H26">
        <v>3</v>
      </c>
      <c r="I26" t="s">
        <v>45</v>
      </c>
      <c r="J26" t="s">
        <v>6</v>
      </c>
      <c r="K26" t="s">
        <v>46</v>
      </c>
      <c r="L26">
        <v>1327</v>
      </c>
      <c r="N26">
        <v>1005</v>
      </c>
      <c r="O26" t="s">
        <v>47</v>
      </c>
      <c r="P26" t="s">
        <v>47</v>
      </c>
      <c r="Q26">
        <v>1</v>
      </c>
      <c r="W26">
        <v>0</v>
      </c>
      <c r="X26">
        <v>-1880901861</v>
      </c>
      <c r="Y26">
        <f t="shared" si="0"/>
        <v>225</v>
      </c>
      <c r="AA26">
        <v>102</v>
      </c>
      <c r="AB26">
        <v>0</v>
      </c>
      <c r="AC26">
        <v>0</v>
      </c>
      <c r="AD26">
        <v>0</v>
      </c>
      <c r="AE26">
        <v>106.64</v>
      </c>
      <c r="AF26">
        <v>0</v>
      </c>
      <c r="AG26">
        <v>0</v>
      </c>
      <c r="AH26">
        <v>0</v>
      </c>
      <c r="AI26">
        <v>9.92</v>
      </c>
      <c r="AJ26">
        <v>1</v>
      </c>
      <c r="AK26">
        <v>1</v>
      </c>
      <c r="AL26">
        <v>1</v>
      </c>
      <c r="AM26">
        <v>0</v>
      </c>
      <c r="AN26">
        <v>0</v>
      </c>
      <c r="AO26">
        <v>0</v>
      </c>
      <c r="AP26">
        <v>1</v>
      </c>
      <c r="AQ26">
        <v>0</v>
      </c>
      <c r="AR26">
        <v>0</v>
      </c>
      <c r="AS26" t="s">
        <v>6</v>
      </c>
      <c r="AT26">
        <v>225</v>
      </c>
      <c r="AU26" t="s">
        <v>6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ROUND(Y26*Source!I27,7)</f>
        <v>81</v>
      </c>
      <c r="CY26">
        <f t="shared" si="4"/>
        <v>102</v>
      </c>
      <c r="CZ26">
        <f t="shared" si="5"/>
        <v>106.64</v>
      </c>
      <c r="DA26">
        <f t="shared" si="6"/>
        <v>9.92</v>
      </c>
      <c r="DB26">
        <f t="shared" si="1"/>
        <v>23994</v>
      </c>
      <c r="DC26">
        <f t="shared" si="2"/>
        <v>0</v>
      </c>
      <c r="DD26" t="s">
        <v>6</v>
      </c>
      <c r="DE26" t="s">
        <v>6</v>
      </c>
      <c r="DF26">
        <f t="shared" si="7"/>
        <v>85698</v>
      </c>
      <c r="DG26">
        <f t="shared" si="8"/>
        <v>0</v>
      </c>
      <c r="DH26">
        <f t="shared" si="9"/>
        <v>0</v>
      </c>
      <c r="DI26">
        <f t="shared" si="3"/>
        <v>0</v>
      </c>
      <c r="DJ26">
        <f t="shared" si="10"/>
        <v>85698</v>
      </c>
      <c r="DK26">
        <v>0</v>
      </c>
      <c r="DL26" t="s">
        <v>6</v>
      </c>
      <c r="DM26">
        <v>0</v>
      </c>
      <c r="DN26" t="s">
        <v>6</v>
      </c>
      <c r="DO2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92809184</v>
      </c>
      <c r="C1">
        <v>92809177</v>
      </c>
      <c r="D1">
        <v>49510743</v>
      </c>
      <c r="E1">
        <v>70</v>
      </c>
      <c r="F1">
        <v>1</v>
      </c>
      <c r="G1">
        <v>1</v>
      </c>
      <c r="H1">
        <v>1</v>
      </c>
      <c r="I1" t="s">
        <v>161</v>
      </c>
      <c r="J1" t="s">
        <v>6</v>
      </c>
      <c r="K1" t="s">
        <v>162</v>
      </c>
      <c r="L1">
        <v>1191</v>
      </c>
      <c r="N1">
        <v>1013</v>
      </c>
      <c r="O1" t="s">
        <v>163</v>
      </c>
      <c r="P1" t="s">
        <v>163</v>
      </c>
      <c r="Q1">
        <v>1</v>
      </c>
      <c r="X1">
        <v>10.58</v>
      </c>
      <c r="Y1">
        <v>0</v>
      </c>
      <c r="Z1">
        <v>0</v>
      </c>
      <c r="AA1">
        <v>0</v>
      </c>
      <c r="AB1">
        <v>9.2899999999999991</v>
      </c>
      <c r="AC1">
        <v>0</v>
      </c>
      <c r="AD1">
        <v>1</v>
      </c>
      <c r="AE1">
        <v>1</v>
      </c>
      <c r="AF1" t="s">
        <v>6</v>
      </c>
      <c r="AG1">
        <v>10.58</v>
      </c>
      <c r="AH1">
        <v>2</v>
      </c>
      <c r="AI1">
        <v>92809178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92809185</v>
      </c>
      <c r="C2">
        <v>92809177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164</v>
      </c>
      <c r="J2" t="s">
        <v>6</v>
      </c>
      <c r="K2" t="s">
        <v>165</v>
      </c>
      <c r="L2">
        <v>1191</v>
      </c>
      <c r="N2">
        <v>1013</v>
      </c>
      <c r="O2" t="s">
        <v>163</v>
      </c>
      <c r="P2" t="s">
        <v>163</v>
      </c>
      <c r="Q2">
        <v>1</v>
      </c>
      <c r="X2">
        <v>0.55000000000000004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0.55000000000000004</v>
      </c>
      <c r="AH2">
        <v>2</v>
      </c>
      <c r="AI2">
        <v>92809179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92809186</v>
      </c>
      <c r="C3">
        <v>92809177</v>
      </c>
      <c r="D3">
        <v>49672703</v>
      </c>
      <c r="E3">
        <v>1</v>
      </c>
      <c r="F3">
        <v>1</v>
      </c>
      <c r="G3">
        <v>1</v>
      </c>
      <c r="H3">
        <v>2</v>
      </c>
      <c r="I3" t="s">
        <v>166</v>
      </c>
      <c r="J3" t="s">
        <v>167</v>
      </c>
      <c r="K3" t="s">
        <v>168</v>
      </c>
      <c r="L3">
        <v>1367</v>
      </c>
      <c r="N3">
        <v>1011</v>
      </c>
      <c r="O3" t="s">
        <v>169</v>
      </c>
      <c r="P3" t="s">
        <v>169</v>
      </c>
      <c r="Q3">
        <v>1</v>
      </c>
      <c r="X3">
        <v>0.65</v>
      </c>
      <c r="Y3">
        <v>0</v>
      </c>
      <c r="Z3">
        <v>6.66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0.65</v>
      </c>
      <c r="AH3">
        <v>2</v>
      </c>
      <c r="AI3">
        <v>92809180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ROW(Source!A24)</f>
        <v>24</v>
      </c>
      <c r="B4">
        <v>92809187</v>
      </c>
      <c r="C4">
        <v>92809177</v>
      </c>
      <c r="D4">
        <v>49673503</v>
      </c>
      <c r="E4">
        <v>1</v>
      </c>
      <c r="F4">
        <v>1</v>
      </c>
      <c r="G4">
        <v>1</v>
      </c>
      <c r="H4">
        <v>2</v>
      </c>
      <c r="I4" t="s">
        <v>170</v>
      </c>
      <c r="J4" t="s">
        <v>171</v>
      </c>
      <c r="K4" t="s">
        <v>172</v>
      </c>
      <c r="L4">
        <v>1367</v>
      </c>
      <c r="N4">
        <v>1011</v>
      </c>
      <c r="O4" t="s">
        <v>169</v>
      </c>
      <c r="P4" t="s">
        <v>169</v>
      </c>
      <c r="Q4">
        <v>1</v>
      </c>
      <c r="X4">
        <v>0.55000000000000004</v>
      </c>
      <c r="Y4">
        <v>0</v>
      </c>
      <c r="Z4">
        <v>65.709999999999994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0.55000000000000004</v>
      </c>
      <c r="AH4">
        <v>2</v>
      </c>
      <c r="AI4">
        <v>92809181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ROW(Source!A24)</f>
        <v>24</v>
      </c>
      <c r="B5">
        <v>92809188</v>
      </c>
      <c r="C5">
        <v>92809177</v>
      </c>
      <c r="D5">
        <v>49513662</v>
      </c>
      <c r="E5">
        <v>70</v>
      </c>
      <c r="F5">
        <v>1</v>
      </c>
      <c r="G5">
        <v>1</v>
      </c>
      <c r="H5">
        <v>3</v>
      </c>
      <c r="I5" t="s">
        <v>227</v>
      </c>
      <c r="J5" t="s">
        <v>6</v>
      </c>
      <c r="K5" t="s">
        <v>228</v>
      </c>
      <c r="L5">
        <v>1339</v>
      </c>
      <c r="N5">
        <v>1007</v>
      </c>
      <c r="O5" t="s">
        <v>19</v>
      </c>
      <c r="P5" t="s">
        <v>19</v>
      </c>
      <c r="Q5">
        <v>1</v>
      </c>
      <c r="X5">
        <v>1.02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 t="s">
        <v>6</v>
      </c>
      <c r="AG5">
        <v>1.02</v>
      </c>
      <c r="AH5">
        <v>3</v>
      </c>
      <c r="AI5">
        <v>-1</v>
      </c>
      <c r="AJ5" t="s">
        <v>6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ROW(Source!A27)</f>
        <v>27</v>
      </c>
      <c r="B6">
        <v>92809212</v>
      </c>
      <c r="C6">
        <v>92809191</v>
      </c>
      <c r="D6">
        <v>49510731</v>
      </c>
      <c r="E6">
        <v>70</v>
      </c>
      <c r="F6">
        <v>1</v>
      </c>
      <c r="G6">
        <v>1</v>
      </c>
      <c r="H6">
        <v>1</v>
      </c>
      <c r="I6" t="s">
        <v>173</v>
      </c>
      <c r="J6" t="s">
        <v>6</v>
      </c>
      <c r="K6" t="s">
        <v>174</v>
      </c>
      <c r="L6">
        <v>1191</v>
      </c>
      <c r="N6">
        <v>1013</v>
      </c>
      <c r="O6" t="s">
        <v>163</v>
      </c>
      <c r="P6" t="s">
        <v>163</v>
      </c>
      <c r="Q6">
        <v>1</v>
      </c>
      <c r="X6">
        <v>84</v>
      </c>
      <c r="Y6">
        <v>0</v>
      </c>
      <c r="Z6">
        <v>0</v>
      </c>
      <c r="AA6">
        <v>0</v>
      </c>
      <c r="AB6">
        <v>9.07</v>
      </c>
      <c r="AC6">
        <v>0</v>
      </c>
      <c r="AD6">
        <v>1</v>
      </c>
      <c r="AE6">
        <v>1</v>
      </c>
      <c r="AF6" t="s">
        <v>6</v>
      </c>
      <c r="AG6">
        <v>84</v>
      </c>
      <c r="AH6">
        <v>2</v>
      </c>
      <c r="AI6">
        <v>92809192</v>
      </c>
      <c r="AJ6">
        <v>7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ROW(Source!A27)</f>
        <v>27</v>
      </c>
      <c r="B7">
        <v>92809213</v>
      </c>
      <c r="C7">
        <v>92809191</v>
      </c>
      <c r="D7">
        <v>49510905</v>
      </c>
      <c r="E7">
        <v>70</v>
      </c>
      <c r="F7">
        <v>1</v>
      </c>
      <c r="G7">
        <v>1</v>
      </c>
      <c r="H7">
        <v>1</v>
      </c>
      <c r="I7" t="s">
        <v>164</v>
      </c>
      <c r="J7" t="s">
        <v>6</v>
      </c>
      <c r="K7" t="s">
        <v>165</v>
      </c>
      <c r="L7">
        <v>1191</v>
      </c>
      <c r="N7">
        <v>1013</v>
      </c>
      <c r="O7" t="s">
        <v>163</v>
      </c>
      <c r="P7" t="s">
        <v>163</v>
      </c>
      <c r="Q7">
        <v>1</v>
      </c>
      <c r="X7">
        <v>0.66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6</v>
      </c>
      <c r="AG7">
        <v>0.66</v>
      </c>
      <c r="AH7">
        <v>2</v>
      </c>
      <c r="AI7">
        <v>92809193</v>
      </c>
      <c r="AJ7">
        <v>8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ROW(Source!A27)</f>
        <v>27</v>
      </c>
      <c r="B8">
        <v>92809214</v>
      </c>
      <c r="C8">
        <v>92809191</v>
      </c>
      <c r="D8">
        <v>49672573</v>
      </c>
      <c r="E8">
        <v>1</v>
      </c>
      <c r="F8">
        <v>1</v>
      </c>
      <c r="G8">
        <v>1</v>
      </c>
      <c r="H8">
        <v>2</v>
      </c>
      <c r="I8" t="s">
        <v>175</v>
      </c>
      <c r="J8" t="s">
        <v>176</v>
      </c>
      <c r="K8" t="s">
        <v>177</v>
      </c>
      <c r="L8">
        <v>1367</v>
      </c>
      <c r="N8">
        <v>1011</v>
      </c>
      <c r="O8" t="s">
        <v>169</v>
      </c>
      <c r="P8" t="s">
        <v>169</v>
      </c>
      <c r="Q8">
        <v>1</v>
      </c>
      <c r="X8">
        <v>0.33</v>
      </c>
      <c r="Y8">
        <v>0</v>
      </c>
      <c r="Z8">
        <v>115.4</v>
      </c>
      <c r="AA8">
        <v>13.5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0.33</v>
      </c>
      <c r="AH8">
        <v>2</v>
      </c>
      <c r="AI8">
        <v>92809194</v>
      </c>
      <c r="AJ8">
        <v>9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ROW(Source!A27)</f>
        <v>27</v>
      </c>
      <c r="B9">
        <v>92809215</v>
      </c>
      <c r="C9">
        <v>92809191</v>
      </c>
      <c r="D9">
        <v>49673503</v>
      </c>
      <c r="E9">
        <v>1</v>
      </c>
      <c r="F9">
        <v>1</v>
      </c>
      <c r="G9">
        <v>1</v>
      </c>
      <c r="H9">
        <v>2</v>
      </c>
      <c r="I9" t="s">
        <v>170</v>
      </c>
      <c r="J9" t="s">
        <v>171</v>
      </c>
      <c r="K9" t="s">
        <v>172</v>
      </c>
      <c r="L9">
        <v>1367</v>
      </c>
      <c r="N9">
        <v>1011</v>
      </c>
      <c r="O9" t="s">
        <v>169</v>
      </c>
      <c r="P9" t="s">
        <v>169</v>
      </c>
      <c r="Q9">
        <v>1</v>
      </c>
      <c r="X9">
        <v>0.33</v>
      </c>
      <c r="Y9">
        <v>0</v>
      </c>
      <c r="Z9">
        <v>65.709999999999994</v>
      </c>
      <c r="AA9">
        <v>11.6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0.33</v>
      </c>
      <c r="AH9">
        <v>2</v>
      </c>
      <c r="AI9">
        <v>92809195</v>
      </c>
      <c r="AJ9">
        <v>10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ROW(Source!A27)</f>
        <v>27</v>
      </c>
      <c r="B10">
        <v>92809216</v>
      </c>
      <c r="C10">
        <v>92809191</v>
      </c>
      <c r="D10">
        <v>49674205</v>
      </c>
      <c r="E10">
        <v>1</v>
      </c>
      <c r="F10">
        <v>1</v>
      </c>
      <c r="G10">
        <v>1</v>
      </c>
      <c r="H10">
        <v>2</v>
      </c>
      <c r="I10" t="s">
        <v>178</v>
      </c>
      <c r="J10" t="s">
        <v>179</v>
      </c>
      <c r="K10" t="s">
        <v>180</v>
      </c>
      <c r="L10">
        <v>1367</v>
      </c>
      <c r="N10">
        <v>1011</v>
      </c>
      <c r="O10" t="s">
        <v>169</v>
      </c>
      <c r="P10" t="s">
        <v>169</v>
      </c>
      <c r="Q10">
        <v>1</v>
      </c>
      <c r="X10">
        <v>0.14000000000000001</v>
      </c>
      <c r="Y10">
        <v>0</v>
      </c>
      <c r="Z10">
        <v>33.590000000000003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0.14000000000000001</v>
      </c>
      <c r="AH10">
        <v>2</v>
      </c>
      <c r="AI10">
        <v>92809196</v>
      </c>
      <c r="AJ10">
        <v>11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ROW(Source!A27)</f>
        <v>27</v>
      </c>
      <c r="B11">
        <v>92809217</v>
      </c>
      <c r="C11">
        <v>92809191</v>
      </c>
      <c r="D11">
        <v>49510988</v>
      </c>
      <c r="E11">
        <v>70</v>
      </c>
      <c r="F11">
        <v>1</v>
      </c>
      <c r="G11">
        <v>1</v>
      </c>
      <c r="H11">
        <v>3</v>
      </c>
      <c r="I11" t="s">
        <v>229</v>
      </c>
      <c r="J11" t="s">
        <v>6</v>
      </c>
      <c r="K11" t="s">
        <v>46</v>
      </c>
      <c r="L11">
        <v>1327</v>
      </c>
      <c r="N11">
        <v>1005</v>
      </c>
      <c r="O11" t="s">
        <v>47</v>
      </c>
      <c r="P11" t="s">
        <v>47</v>
      </c>
      <c r="Q11">
        <v>1</v>
      </c>
      <c r="X11">
        <v>225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6</v>
      </c>
      <c r="AG11">
        <v>225</v>
      </c>
      <c r="AH11">
        <v>3</v>
      </c>
      <c r="AI11">
        <v>-1</v>
      </c>
      <c r="AJ11" t="s">
        <v>6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ROW(Source!A27)</f>
        <v>27</v>
      </c>
      <c r="B12">
        <v>92809218</v>
      </c>
      <c r="C12">
        <v>92809191</v>
      </c>
      <c r="D12">
        <v>49523203</v>
      </c>
      <c r="E12">
        <v>1</v>
      </c>
      <c r="F12">
        <v>1</v>
      </c>
      <c r="G12">
        <v>1</v>
      </c>
      <c r="H12">
        <v>3</v>
      </c>
      <c r="I12" t="s">
        <v>181</v>
      </c>
      <c r="J12" t="s">
        <v>182</v>
      </c>
      <c r="K12" t="s">
        <v>183</v>
      </c>
      <c r="L12">
        <v>1339</v>
      </c>
      <c r="N12">
        <v>1007</v>
      </c>
      <c r="O12" t="s">
        <v>19</v>
      </c>
      <c r="P12" t="s">
        <v>19</v>
      </c>
      <c r="Q12">
        <v>1</v>
      </c>
      <c r="X12">
        <v>0.06</v>
      </c>
      <c r="Y12">
        <v>2.44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0.06</v>
      </c>
      <c r="AH12">
        <v>2</v>
      </c>
      <c r="AI12">
        <v>92809198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ROW(Source!A27)</f>
        <v>27</v>
      </c>
      <c r="B13">
        <v>92809219</v>
      </c>
      <c r="C13">
        <v>92809191</v>
      </c>
      <c r="D13">
        <v>49523446</v>
      </c>
      <c r="E13">
        <v>1</v>
      </c>
      <c r="F13">
        <v>1</v>
      </c>
      <c r="G13">
        <v>1</v>
      </c>
      <c r="H13">
        <v>3</v>
      </c>
      <c r="I13" t="s">
        <v>184</v>
      </c>
      <c r="J13" t="s">
        <v>185</v>
      </c>
      <c r="K13" t="s">
        <v>186</v>
      </c>
      <c r="L13">
        <v>1301</v>
      </c>
      <c r="N13">
        <v>1003</v>
      </c>
      <c r="O13" t="s">
        <v>187</v>
      </c>
      <c r="P13" t="s">
        <v>187</v>
      </c>
      <c r="Q13">
        <v>1</v>
      </c>
      <c r="X13">
        <v>117</v>
      </c>
      <c r="Y13">
        <v>0.84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117</v>
      </c>
      <c r="AH13">
        <v>2</v>
      </c>
      <c r="AI13">
        <v>92809199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ROW(Source!A27)</f>
        <v>27</v>
      </c>
      <c r="B14">
        <v>92809220</v>
      </c>
      <c r="C14">
        <v>92809191</v>
      </c>
      <c r="D14">
        <v>49523472</v>
      </c>
      <c r="E14">
        <v>1</v>
      </c>
      <c r="F14">
        <v>1</v>
      </c>
      <c r="G14">
        <v>1</v>
      </c>
      <c r="H14">
        <v>3</v>
      </c>
      <c r="I14" t="s">
        <v>188</v>
      </c>
      <c r="J14" t="s">
        <v>189</v>
      </c>
      <c r="K14" t="s">
        <v>190</v>
      </c>
      <c r="L14">
        <v>1301</v>
      </c>
      <c r="N14">
        <v>1003</v>
      </c>
      <c r="O14" t="s">
        <v>187</v>
      </c>
      <c r="P14" t="s">
        <v>187</v>
      </c>
      <c r="Q14">
        <v>1</v>
      </c>
      <c r="X14">
        <v>118</v>
      </c>
      <c r="Y14">
        <v>0.17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118</v>
      </c>
      <c r="AH14">
        <v>2</v>
      </c>
      <c r="AI14">
        <v>92809200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ROW(Source!A27)</f>
        <v>27</v>
      </c>
      <c r="B15">
        <v>92809221</v>
      </c>
      <c r="C15">
        <v>92809191</v>
      </c>
      <c r="D15">
        <v>49523477</v>
      </c>
      <c r="E15">
        <v>1</v>
      </c>
      <c r="F15">
        <v>1</v>
      </c>
      <c r="G15">
        <v>1</v>
      </c>
      <c r="H15">
        <v>3</v>
      </c>
      <c r="I15" t="s">
        <v>191</v>
      </c>
      <c r="J15" t="s">
        <v>192</v>
      </c>
      <c r="K15" t="s">
        <v>193</v>
      </c>
      <c r="L15">
        <v>1308</v>
      </c>
      <c r="N15">
        <v>1003</v>
      </c>
      <c r="O15" t="s">
        <v>194</v>
      </c>
      <c r="P15" t="s">
        <v>194</v>
      </c>
      <c r="Q15">
        <v>100</v>
      </c>
      <c r="X15">
        <v>0.8</v>
      </c>
      <c r="Y15">
        <v>173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0.8</v>
      </c>
      <c r="AH15">
        <v>2</v>
      </c>
      <c r="AI15">
        <v>92809201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ROW(Source!A27)</f>
        <v>27</v>
      </c>
      <c r="B16">
        <v>92809222</v>
      </c>
      <c r="C16">
        <v>92809191</v>
      </c>
      <c r="D16">
        <v>49525697</v>
      </c>
      <c r="E16">
        <v>1</v>
      </c>
      <c r="F16">
        <v>1</v>
      </c>
      <c r="G16">
        <v>1</v>
      </c>
      <c r="H16">
        <v>3</v>
      </c>
      <c r="I16" t="s">
        <v>195</v>
      </c>
      <c r="J16" t="s">
        <v>196</v>
      </c>
      <c r="K16" t="s">
        <v>197</v>
      </c>
      <c r="L16">
        <v>1425</v>
      </c>
      <c r="N16">
        <v>1013</v>
      </c>
      <c r="O16" t="s">
        <v>198</v>
      </c>
      <c r="P16" t="s">
        <v>198</v>
      </c>
      <c r="Q16">
        <v>1</v>
      </c>
      <c r="X16">
        <v>1.49</v>
      </c>
      <c r="Y16">
        <v>8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1.49</v>
      </c>
      <c r="AH16">
        <v>2</v>
      </c>
      <c r="AI16">
        <v>92809202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ROW(Source!A27)</f>
        <v>27</v>
      </c>
      <c r="B17">
        <v>92809223</v>
      </c>
      <c r="C17">
        <v>92809191</v>
      </c>
      <c r="D17">
        <v>49525943</v>
      </c>
      <c r="E17">
        <v>1</v>
      </c>
      <c r="F17">
        <v>1</v>
      </c>
      <c r="G17">
        <v>1</v>
      </c>
      <c r="H17">
        <v>3</v>
      </c>
      <c r="I17" t="s">
        <v>199</v>
      </c>
      <c r="J17" t="s">
        <v>200</v>
      </c>
      <c r="K17" t="s">
        <v>201</v>
      </c>
      <c r="L17">
        <v>1425</v>
      </c>
      <c r="N17">
        <v>1013</v>
      </c>
      <c r="O17" t="s">
        <v>198</v>
      </c>
      <c r="P17" t="s">
        <v>198</v>
      </c>
      <c r="Q17">
        <v>1</v>
      </c>
      <c r="X17">
        <v>7.9</v>
      </c>
      <c r="Y17">
        <v>2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6</v>
      </c>
      <c r="AG17">
        <v>7.9</v>
      </c>
      <c r="AH17">
        <v>2</v>
      </c>
      <c r="AI17">
        <v>92809203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ROW(Source!A27)</f>
        <v>27</v>
      </c>
      <c r="B18">
        <v>92809224</v>
      </c>
      <c r="C18">
        <v>92809191</v>
      </c>
      <c r="D18">
        <v>49525944</v>
      </c>
      <c r="E18">
        <v>1</v>
      </c>
      <c r="F18">
        <v>1</v>
      </c>
      <c r="G18">
        <v>1</v>
      </c>
      <c r="H18">
        <v>3</v>
      </c>
      <c r="I18" t="s">
        <v>202</v>
      </c>
      <c r="J18" t="s">
        <v>203</v>
      </c>
      <c r="K18" t="s">
        <v>204</v>
      </c>
      <c r="L18">
        <v>1425</v>
      </c>
      <c r="N18">
        <v>1013</v>
      </c>
      <c r="O18" t="s">
        <v>198</v>
      </c>
      <c r="P18" t="s">
        <v>198</v>
      </c>
      <c r="Q18">
        <v>1</v>
      </c>
      <c r="X18">
        <v>18.440000000000001</v>
      </c>
      <c r="Y18">
        <v>3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18.440000000000001</v>
      </c>
      <c r="AH18">
        <v>2</v>
      </c>
      <c r="AI18">
        <v>92809204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ROW(Source!A27)</f>
        <v>27</v>
      </c>
      <c r="B19">
        <v>92809225</v>
      </c>
      <c r="C19">
        <v>92809191</v>
      </c>
      <c r="D19">
        <v>49539870</v>
      </c>
      <c r="E19">
        <v>1</v>
      </c>
      <c r="F19">
        <v>1</v>
      </c>
      <c r="G19">
        <v>1</v>
      </c>
      <c r="H19">
        <v>3</v>
      </c>
      <c r="I19" t="s">
        <v>205</v>
      </c>
      <c r="J19" t="s">
        <v>206</v>
      </c>
      <c r="K19" t="s">
        <v>207</v>
      </c>
      <c r="L19">
        <v>1301</v>
      </c>
      <c r="N19">
        <v>1003</v>
      </c>
      <c r="O19" t="s">
        <v>187</v>
      </c>
      <c r="P19" t="s">
        <v>187</v>
      </c>
      <c r="Q19">
        <v>1</v>
      </c>
      <c r="X19">
        <v>86</v>
      </c>
      <c r="Y19">
        <v>6.91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86</v>
      </c>
      <c r="AH19">
        <v>2</v>
      </c>
      <c r="AI19">
        <v>92809205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ROW(Source!A27)</f>
        <v>27</v>
      </c>
      <c r="B20">
        <v>92809226</v>
      </c>
      <c r="C20">
        <v>92809191</v>
      </c>
      <c r="D20">
        <v>49539920</v>
      </c>
      <c r="E20">
        <v>1</v>
      </c>
      <c r="F20">
        <v>1</v>
      </c>
      <c r="G20">
        <v>1</v>
      </c>
      <c r="H20">
        <v>3</v>
      </c>
      <c r="I20" t="s">
        <v>208</v>
      </c>
      <c r="J20" t="s">
        <v>209</v>
      </c>
      <c r="K20" t="s">
        <v>210</v>
      </c>
      <c r="L20">
        <v>1301</v>
      </c>
      <c r="N20">
        <v>1003</v>
      </c>
      <c r="O20" t="s">
        <v>187</v>
      </c>
      <c r="P20" t="s">
        <v>187</v>
      </c>
      <c r="Q20">
        <v>1</v>
      </c>
      <c r="X20">
        <v>234</v>
      </c>
      <c r="Y20">
        <v>8.06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6</v>
      </c>
      <c r="AG20">
        <v>234</v>
      </c>
      <c r="AH20">
        <v>2</v>
      </c>
      <c r="AI20">
        <v>92809206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ROW(Source!A27)</f>
        <v>27</v>
      </c>
      <c r="B21">
        <v>92809227</v>
      </c>
      <c r="C21">
        <v>92809191</v>
      </c>
      <c r="D21">
        <v>49546589</v>
      </c>
      <c r="E21">
        <v>1</v>
      </c>
      <c r="F21">
        <v>1</v>
      </c>
      <c r="G21">
        <v>1</v>
      </c>
      <c r="H21">
        <v>3</v>
      </c>
      <c r="I21" t="s">
        <v>211</v>
      </c>
      <c r="J21" t="s">
        <v>212</v>
      </c>
      <c r="K21" t="s">
        <v>213</v>
      </c>
      <c r="L21">
        <v>1301</v>
      </c>
      <c r="N21">
        <v>1003</v>
      </c>
      <c r="O21" t="s">
        <v>187</v>
      </c>
      <c r="P21" t="s">
        <v>187</v>
      </c>
      <c r="Q21">
        <v>1</v>
      </c>
      <c r="X21">
        <v>37</v>
      </c>
      <c r="Y21">
        <v>6.26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6</v>
      </c>
      <c r="AG21">
        <v>37</v>
      </c>
      <c r="AH21">
        <v>2</v>
      </c>
      <c r="AI21">
        <v>92809207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ROW(Source!A27)</f>
        <v>27</v>
      </c>
      <c r="B22">
        <v>92809228</v>
      </c>
      <c r="C22">
        <v>92809191</v>
      </c>
      <c r="D22">
        <v>49553458</v>
      </c>
      <c r="E22">
        <v>1</v>
      </c>
      <c r="F22">
        <v>1</v>
      </c>
      <c r="G22">
        <v>1</v>
      </c>
      <c r="H22">
        <v>3</v>
      </c>
      <c r="I22" t="s">
        <v>214</v>
      </c>
      <c r="J22" t="s">
        <v>215</v>
      </c>
      <c r="K22" t="s">
        <v>216</v>
      </c>
      <c r="L22">
        <v>1346</v>
      </c>
      <c r="N22">
        <v>1009</v>
      </c>
      <c r="O22" t="s">
        <v>217</v>
      </c>
      <c r="P22" t="s">
        <v>217</v>
      </c>
      <c r="Q22">
        <v>1</v>
      </c>
      <c r="X22">
        <v>137</v>
      </c>
      <c r="Y22">
        <v>1.58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6</v>
      </c>
      <c r="AG22">
        <v>137</v>
      </c>
      <c r="AH22">
        <v>2</v>
      </c>
      <c r="AI22">
        <v>92809208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ROW(Source!A27)</f>
        <v>27</v>
      </c>
      <c r="B23">
        <v>92809229</v>
      </c>
      <c r="C23">
        <v>92809191</v>
      </c>
      <c r="D23">
        <v>49554257</v>
      </c>
      <c r="E23">
        <v>1</v>
      </c>
      <c r="F23">
        <v>1</v>
      </c>
      <c r="G23">
        <v>1</v>
      </c>
      <c r="H23">
        <v>3</v>
      </c>
      <c r="I23" t="s">
        <v>218</v>
      </c>
      <c r="J23" t="s">
        <v>219</v>
      </c>
      <c r="K23" t="s">
        <v>220</v>
      </c>
      <c r="L23">
        <v>1346</v>
      </c>
      <c r="N23">
        <v>1009</v>
      </c>
      <c r="O23" t="s">
        <v>217</v>
      </c>
      <c r="P23" t="s">
        <v>217</v>
      </c>
      <c r="Q23">
        <v>1</v>
      </c>
      <c r="X23">
        <v>10</v>
      </c>
      <c r="Y23">
        <v>13.08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6</v>
      </c>
      <c r="AG23">
        <v>10</v>
      </c>
      <c r="AH23">
        <v>2</v>
      </c>
      <c r="AI23">
        <v>92809209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ROW(Source!A27)</f>
        <v>27</v>
      </c>
      <c r="B24">
        <v>92809230</v>
      </c>
      <c r="C24">
        <v>92809191</v>
      </c>
      <c r="D24">
        <v>49555435</v>
      </c>
      <c r="E24">
        <v>1</v>
      </c>
      <c r="F24">
        <v>1</v>
      </c>
      <c r="G24">
        <v>1</v>
      </c>
      <c r="H24">
        <v>3</v>
      </c>
      <c r="I24" t="s">
        <v>221</v>
      </c>
      <c r="J24" t="s">
        <v>222</v>
      </c>
      <c r="K24" t="s">
        <v>223</v>
      </c>
      <c r="L24">
        <v>1346</v>
      </c>
      <c r="N24">
        <v>1009</v>
      </c>
      <c r="O24" t="s">
        <v>217</v>
      </c>
      <c r="P24" t="s">
        <v>217</v>
      </c>
      <c r="Q24">
        <v>1</v>
      </c>
      <c r="X24">
        <v>10</v>
      </c>
      <c r="Y24">
        <v>7.46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10</v>
      </c>
      <c r="AH24">
        <v>2</v>
      </c>
      <c r="AI24">
        <v>92809210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ROW(Source!A27)</f>
        <v>27</v>
      </c>
      <c r="B25">
        <v>92809231</v>
      </c>
      <c r="C25">
        <v>92809191</v>
      </c>
      <c r="D25">
        <v>49555438</v>
      </c>
      <c r="E25">
        <v>1</v>
      </c>
      <c r="F25">
        <v>1</v>
      </c>
      <c r="G25">
        <v>1</v>
      </c>
      <c r="H25">
        <v>3</v>
      </c>
      <c r="I25" t="s">
        <v>224</v>
      </c>
      <c r="J25" t="s">
        <v>225</v>
      </c>
      <c r="K25" t="s">
        <v>226</v>
      </c>
      <c r="L25">
        <v>1346</v>
      </c>
      <c r="N25">
        <v>1009</v>
      </c>
      <c r="O25" t="s">
        <v>217</v>
      </c>
      <c r="P25" t="s">
        <v>217</v>
      </c>
      <c r="Q25">
        <v>1</v>
      </c>
      <c r="X25">
        <v>69</v>
      </c>
      <c r="Y25">
        <v>2.7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6</v>
      </c>
      <c r="AG25">
        <v>69</v>
      </c>
      <c r="AH25">
        <v>2</v>
      </c>
      <c r="AI25">
        <v>92809211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5.7.3  Устройство перегородок из ГКЛ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Фроловичева Светлана Сергеевна</cp:lastModifiedBy>
  <dcterms:created xsi:type="dcterms:W3CDTF">2026-05-13T07:29:31Z</dcterms:created>
  <dcterms:modified xsi:type="dcterms:W3CDTF">2026-05-13T07:29:42Z</dcterms:modified>
</cp:coreProperties>
</file>